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6" windowWidth="11148" windowHeight="6156" activeTab="3"/>
  </bookViews>
  <sheets>
    <sheet name="Cây_CD2Nam_ANM" sheetId="6" r:id="rId1"/>
    <sheet name="CD2Nam_ANM" sheetId="3" r:id="rId2"/>
    <sheet name="TC1NamRuoi_ANM" sheetId="4" r:id="rId3"/>
    <sheet name="TC1Nam_ANM" sheetId="5" r:id="rId4"/>
  </sheets>
  <definedNames>
    <definedName name="_xlnm._FilterDatabase" localSheetId="0" hidden="1">Cây_CD2Nam_ANM!$B$7:$L$43</definedName>
    <definedName name="_xlnm._FilterDatabase" localSheetId="3" hidden="1">TC1Nam_ANM!$B$7:$L$35</definedName>
    <definedName name="_xlnm._FilterDatabase" localSheetId="2" hidden="1">TC1NamRuoi_ANM!$B$7:$L$37</definedName>
  </definedNames>
  <calcPr calcId="145621"/>
</workbook>
</file>

<file path=xl/calcChain.xml><?xml version="1.0" encoding="utf-8"?>
<calcChain xmlns="http://schemas.openxmlformats.org/spreadsheetml/2006/main">
  <c r="O13" i="5" l="1"/>
  <c r="O12" i="5"/>
  <c r="O11" i="5"/>
  <c r="O4" i="5"/>
  <c r="O5" i="5" s="1"/>
  <c r="O14" i="4" l="1"/>
  <c r="O13" i="4"/>
  <c r="O12" i="4"/>
  <c r="O11" i="4"/>
  <c r="O4" i="4"/>
  <c r="O5" i="4" s="1"/>
  <c r="O16" i="6" l="1"/>
  <c r="O15" i="6"/>
  <c r="O14" i="6"/>
  <c r="O13" i="6"/>
  <c r="O12" i="6"/>
  <c r="O11" i="6"/>
  <c r="O4" i="6"/>
  <c r="O5" i="6" s="1"/>
  <c r="E45" i="6"/>
  <c r="K41" i="6"/>
  <c r="G41" i="6" s="1"/>
  <c r="J41" i="6"/>
  <c r="F41" i="6" s="1"/>
  <c r="I41" i="6"/>
  <c r="K40" i="6"/>
  <c r="G40" i="6" s="1"/>
  <c r="J40" i="6"/>
  <c r="F40" i="6" s="1"/>
  <c r="I40" i="6"/>
  <c r="K39" i="6"/>
  <c r="G39" i="6" s="1"/>
  <c r="J39" i="6"/>
  <c r="F39" i="6" s="1"/>
  <c r="I39" i="6"/>
  <c r="H38" i="6"/>
  <c r="K37" i="6"/>
  <c r="G37" i="6" s="1"/>
  <c r="J37" i="6"/>
  <c r="F37" i="6" s="1"/>
  <c r="E37" i="6" s="1"/>
  <c r="I37" i="6"/>
  <c r="K36" i="6"/>
  <c r="G36" i="6" s="1"/>
  <c r="J36" i="6"/>
  <c r="F36" i="6" s="1"/>
  <c r="I36" i="6"/>
  <c r="K35" i="6"/>
  <c r="G35" i="6" s="1"/>
  <c r="J35" i="6"/>
  <c r="I35" i="6"/>
  <c r="F35" i="6"/>
  <c r="K34" i="6"/>
  <c r="G34" i="6" s="1"/>
  <c r="J34" i="6"/>
  <c r="F34" i="6" s="1"/>
  <c r="I34" i="6"/>
  <c r="K33" i="6"/>
  <c r="G33" i="6" s="1"/>
  <c r="J33" i="6"/>
  <c r="F33" i="6" s="1"/>
  <c r="E33" i="6" s="1"/>
  <c r="I33" i="6"/>
  <c r="K32" i="6"/>
  <c r="G32" i="6" s="1"/>
  <c r="J32" i="6"/>
  <c r="F32" i="6" s="1"/>
  <c r="I32" i="6"/>
  <c r="K31" i="6"/>
  <c r="G31" i="6" s="1"/>
  <c r="J31" i="6"/>
  <c r="F31" i="6" s="1"/>
  <c r="I31" i="6"/>
  <c r="K30" i="6"/>
  <c r="G30" i="6" s="1"/>
  <c r="J30" i="6"/>
  <c r="F30" i="6" s="1"/>
  <c r="I30" i="6"/>
  <c r="K29" i="6"/>
  <c r="G29" i="6" s="1"/>
  <c r="J29" i="6"/>
  <c r="F29" i="6" s="1"/>
  <c r="I29" i="6"/>
  <c r="K28" i="6"/>
  <c r="G28" i="6" s="1"/>
  <c r="J28" i="6"/>
  <c r="F28" i="6" s="1"/>
  <c r="I28" i="6"/>
  <c r="K27" i="6"/>
  <c r="G27" i="6" s="1"/>
  <c r="J27" i="6"/>
  <c r="F27" i="6" s="1"/>
  <c r="I27" i="6"/>
  <c r="K26" i="6"/>
  <c r="G26" i="6" s="1"/>
  <c r="J26" i="6"/>
  <c r="F26" i="6" s="1"/>
  <c r="I26" i="6"/>
  <c r="K25" i="6"/>
  <c r="G25" i="6" s="1"/>
  <c r="J25" i="6"/>
  <c r="F25" i="6" s="1"/>
  <c r="I25" i="6"/>
  <c r="K24" i="6"/>
  <c r="G24" i="6" s="1"/>
  <c r="J24" i="6"/>
  <c r="F24" i="6" s="1"/>
  <c r="I24" i="6"/>
  <c r="H23" i="6"/>
  <c r="K22" i="6"/>
  <c r="G22" i="6" s="1"/>
  <c r="J22" i="6"/>
  <c r="F22" i="6" s="1"/>
  <c r="I22" i="6"/>
  <c r="K21" i="6"/>
  <c r="G21" i="6" s="1"/>
  <c r="J21" i="6"/>
  <c r="F21" i="6" s="1"/>
  <c r="E21" i="6" s="1"/>
  <c r="I21" i="6"/>
  <c r="K20" i="6"/>
  <c r="G20" i="6" s="1"/>
  <c r="J20" i="6"/>
  <c r="F20" i="6" s="1"/>
  <c r="I20" i="6"/>
  <c r="K19" i="6"/>
  <c r="G19" i="6" s="1"/>
  <c r="J19" i="6"/>
  <c r="F19" i="6" s="1"/>
  <c r="I19" i="6"/>
  <c r="K18" i="6"/>
  <c r="G18" i="6" s="1"/>
  <c r="J18" i="6"/>
  <c r="F18" i="6" s="1"/>
  <c r="I18" i="6"/>
  <c r="K17" i="6"/>
  <c r="G17" i="6" s="1"/>
  <c r="J17" i="6"/>
  <c r="F17" i="6" s="1"/>
  <c r="I17" i="6"/>
  <c r="H16" i="6"/>
  <c r="K14" i="6"/>
  <c r="G14" i="6" s="1"/>
  <c r="J14" i="6"/>
  <c r="F14" i="6" s="1"/>
  <c r="I14" i="6"/>
  <c r="K13" i="6"/>
  <c r="G13" i="6" s="1"/>
  <c r="J13" i="6"/>
  <c r="F13" i="6" s="1"/>
  <c r="I13" i="6"/>
  <c r="K12" i="6"/>
  <c r="G12" i="6" s="1"/>
  <c r="J12" i="6"/>
  <c r="F12" i="6" s="1"/>
  <c r="I12" i="6"/>
  <c r="K11" i="6"/>
  <c r="G11" i="6" s="1"/>
  <c r="J11" i="6"/>
  <c r="F11" i="6" s="1"/>
  <c r="I11" i="6"/>
  <c r="K10" i="6"/>
  <c r="G10" i="6" s="1"/>
  <c r="J10" i="6"/>
  <c r="F10" i="6" s="1"/>
  <c r="I10" i="6"/>
  <c r="K9" i="6"/>
  <c r="G9" i="6" s="1"/>
  <c r="J9" i="6"/>
  <c r="F9" i="6" s="1"/>
  <c r="I9" i="6"/>
  <c r="K8" i="6"/>
  <c r="J8" i="6"/>
  <c r="F8" i="6" s="1"/>
  <c r="I8" i="6"/>
  <c r="H7" i="6"/>
  <c r="E28" i="6" l="1"/>
  <c r="E11" i="6"/>
  <c r="P14" i="6"/>
  <c r="P12" i="6"/>
  <c r="P15" i="6"/>
  <c r="I38" i="6"/>
  <c r="P13" i="6"/>
  <c r="P11" i="6"/>
  <c r="E19" i="6"/>
  <c r="E13" i="6"/>
  <c r="E41" i="6"/>
  <c r="E12" i="6"/>
  <c r="F38" i="6"/>
  <c r="E29" i="6"/>
  <c r="E32" i="6"/>
  <c r="E24" i="6"/>
  <c r="E36" i="6"/>
  <c r="J16" i="6"/>
  <c r="E31" i="6"/>
  <c r="K23" i="6"/>
  <c r="E35" i="6"/>
  <c r="E18" i="6"/>
  <c r="I16" i="6"/>
  <c r="E14" i="6"/>
  <c r="E27" i="6"/>
  <c r="K7" i="6"/>
  <c r="J7" i="6"/>
  <c r="I23" i="6"/>
  <c r="J38" i="6"/>
  <c r="F7" i="6"/>
  <c r="I7" i="6"/>
  <c r="H42" i="6"/>
  <c r="F16" i="6"/>
  <c r="E22" i="6"/>
  <c r="E10" i="6"/>
  <c r="P16" i="6"/>
  <c r="E26" i="6"/>
  <c r="E30" i="6"/>
  <c r="G23" i="6"/>
  <c r="F23" i="6"/>
  <c r="E25" i="6"/>
  <c r="G16" i="6"/>
  <c r="E34" i="6"/>
  <c r="E9" i="6"/>
  <c r="E20" i="6"/>
  <c r="E40" i="6"/>
  <c r="G38" i="6"/>
  <c r="K16" i="6"/>
  <c r="K38" i="6"/>
  <c r="G8" i="6"/>
  <c r="E17" i="6"/>
  <c r="E39" i="6"/>
  <c r="J23" i="6"/>
  <c r="E37" i="5"/>
  <c r="E39" i="4"/>
  <c r="J49" i="3"/>
  <c r="E49" i="3"/>
  <c r="D7" i="6" l="1"/>
  <c r="I42" i="6"/>
  <c r="O3" i="6" s="1"/>
  <c r="D23" i="6"/>
  <c r="J42" i="6"/>
  <c r="D38" i="6"/>
  <c r="E23" i="6"/>
  <c r="K42" i="6"/>
  <c r="F42" i="6"/>
  <c r="E49" i="6" s="1"/>
  <c r="E38" i="6"/>
  <c r="D16" i="6"/>
  <c r="E16" i="6"/>
  <c r="E8" i="6"/>
  <c r="E7" i="6" s="1"/>
  <c r="G7" i="6"/>
  <c r="G42" i="6" s="1"/>
  <c r="E46" i="6" l="1"/>
  <c r="J49" i="6"/>
  <c r="E47" i="6"/>
  <c r="E42" i="6"/>
  <c r="G43" i="6" s="1"/>
  <c r="F42" i="3"/>
  <c r="E48" i="3"/>
  <c r="E47" i="3"/>
  <c r="E46" i="3"/>
  <c r="E45" i="3"/>
  <c r="H32" i="5"/>
  <c r="H21" i="5"/>
  <c r="H16" i="5"/>
  <c r="H7" i="5"/>
  <c r="K12" i="5"/>
  <c r="G12" i="5" s="1"/>
  <c r="J12" i="5"/>
  <c r="F12" i="5" s="1"/>
  <c r="I12" i="5"/>
  <c r="K29" i="5"/>
  <c r="G29" i="5" s="1"/>
  <c r="J29" i="5"/>
  <c r="F29" i="5" s="1"/>
  <c r="I29" i="5"/>
  <c r="H34" i="5" l="1"/>
  <c r="E29" i="5"/>
  <c r="E48" i="6"/>
  <c r="E12" i="5"/>
  <c r="H34" i="4"/>
  <c r="H22" i="4"/>
  <c r="H16" i="4"/>
  <c r="H7" i="4" l="1"/>
  <c r="H36" i="4" s="1"/>
  <c r="K12" i="4"/>
  <c r="G12" i="4" s="1"/>
  <c r="J12" i="4"/>
  <c r="F12" i="4" s="1"/>
  <c r="I12" i="4"/>
  <c r="I13" i="4"/>
  <c r="J13" i="4"/>
  <c r="F13" i="4" s="1"/>
  <c r="K13" i="4"/>
  <c r="G13" i="4" s="1"/>
  <c r="G42" i="3"/>
  <c r="H42" i="3"/>
  <c r="I42" i="3"/>
  <c r="J42" i="3"/>
  <c r="K42" i="3"/>
  <c r="E42" i="3"/>
  <c r="H38" i="3"/>
  <c r="H23" i="3"/>
  <c r="H16" i="3"/>
  <c r="H7" i="3"/>
  <c r="K12" i="3"/>
  <c r="G12" i="3" s="1"/>
  <c r="J12" i="3"/>
  <c r="F12" i="3" s="1"/>
  <c r="E12" i="3" s="1"/>
  <c r="I12" i="3"/>
  <c r="E12" i="4" l="1"/>
  <c r="E13" i="4"/>
  <c r="K33" i="5"/>
  <c r="K32" i="5" s="1"/>
  <c r="J33" i="5"/>
  <c r="I33" i="5"/>
  <c r="I32" i="5" s="1"/>
  <c r="K31" i="5"/>
  <c r="G31" i="5" s="1"/>
  <c r="E31" i="5" s="1"/>
  <c r="J31" i="5"/>
  <c r="I31" i="5"/>
  <c r="K30" i="5"/>
  <c r="G30" i="5" s="1"/>
  <c r="E30" i="5" s="1"/>
  <c r="J30" i="5"/>
  <c r="I30" i="5"/>
  <c r="K28" i="5"/>
  <c r="G28" i="5" s="1"/>
  <c r="J28" i="5"/>
  <c r="F28" i="5" s="1"/>
  <c r="I28" i="5"/>
  <c r="K27" i="5"/>
  <c r="G27" i="5" s="1"/>
  <c r="J27" i="5"/>
  <c r="F27" i="5" s="1"/>
  <c r="I27" i="5"/>
  <c r="K26" i="5"/>
  <c r="G26" i="5" s="1"/>
  <c r="J26" i="5"/>
  <c r="F26" i="5" s="1"/>
  <c r="I26" i="5"/>
  <c r="K25" i="5"/>
  <c r="G25" i="5" s="1"/>
  <c r="J25" i="5"/>
  <c r="F25" i="5" s="1"/>
  <c r="I25" i="5"/>
  <c r="K24" i="5"/>
  <c r="G24" i="5" s="1"/>
  <c r="J24" i="5"/>
  <c r="F24" i="5" s="1"/>
  <c r="I24" i="5"/>
  <c r="K23" i="5"/>
  <c r="G23" i="5" s="1"/>
  <c r="J23" i="5"/>
  <c r="F23" i="5" s="1"/>
  <c r="I23" i="5"/>
  <c r="K22" i="5"/>
  <c r="J22" i="5"/>
  <c r="I22" i="5"/>
  <c r="K20" i="5"/>
  <c r="G20" i="5" s="1"/>
  <c r="J20" i="5"/>
  <c r="F20" i="5" s="1"/>
  <c r="I20" i="5"/>
  <c r="K19" i="5"/>
  <c r="G19" i="5" s="1"/>
  <c r="J19" i="5"/>
  <c r="F19" i="5" s="1"/>
  <c r="I19" i="5"/>
  <c r="K18" i="5"/>
  <c r="G18" i="5" s="1"/>
  <c r="J18" i="5"/>
  <c r="F18" i="5" s="1"/>
  <c r="I18" i="5"/>
  <c r="K17" i="5"/>
  <c r="J17" i="5"/>
  <c r="I17" i="5"/>
  <c r="K14" i="5"/>
  <c r="G14" i="5" s="1"/>
  <c r="J14" i="5"/>
  <c r="F14" i="5" s="1"/>
  <c r="I14" i="5"/>
  <c r="K13" i="5"/>
  <c r="G13" i="5" s="1"/>
  <c r="J13" i="5"/>
  <c r="F13" i="5" s="1"/>
  <c r="I13" i="5"/>
  <c r="K11" i="5"/>
  <c r="G11" i="5" s="1"/>
  <c r="J11" i="5"/>
  <c r="F11" i="5" s="1"/>
  <c r="I11" i="5"/>
  <c r="K10" i="5"/>
  <c r="J10" i="5"/>
  <c r="F10" i="5" s="1"/>
  <c r="I10" i="5"/>
  <c r="K9" i="5"/>
  <c r="G9" i="5" s="1"/>
  <c r="J9" i="5"/>
  <c r="I9" i="5"/>
  <c r="K8" i="5"/>
  <c r="J8" i="5"/>
  <c r="I8" i="5"/>
  <c r="P11" i="5" l="1"/>
  <c r="P13" i="5"/>
  <c r="P12" i="5"/>
  <c r="E14" i="5"/>
  <c r="K21" i="5"/>
  <c r="F33" i="5"/>
  <c r="F32" i="5" s="1"/>
  <c r="J32" i="5"/>
  <c r="D32" i="5" s="1"/>
  <c r="I21" i="5"/>
  <c r="F22" i="5"/>
  <c r="F21" i="5" s="1"/>
  <c r="J21" i="5"/>
  <c r="I16" i="5"/>
  <c r="J16" i="5"/>
  <c r="G17" i="5"/>
  <c r="G16" i="5" s="1"/>
  <c r="K16" i="5"/>
  <c r="G10" i="5"/>
  <c r="E10" i="5" s="1"/>
  <c r="E18" i="5"/>
  <c r="F9" i="5"/>
  <c r="I7" i="5"/>
  <c r="J7" i="5"/>
  <c r="G33" i="5"/>
  <c r="G32" i="5" s="1"/>
  <c r="K7" i="5"/>
  <c r="G8" i="5"/>
  <c r="E24" i="5"/>
  <c r="E13" i="5"/>
  <c r="E27" i="5"/>
  <c r="E23" i="5"/>
  <c r="E19" i="5"/>
  <c r="E28" i="5"/>
  <c r="E25" i="5"/>
  <c r="E11" i="5"/>
  <c r="E20" i="5"/>
  <c r="E26" i="5"/>
  <c r="G22" i="5"/>
  <c r="F17" i="5"/>
  <c r="F16" i="5" s="1"/>
  <c r="F8" i="5"/>
  <c r="K34" i="5" l="1"/>
  <c r="J34" i="5"/>
  <c r="I34" i="5"/>
  <c r="D21" i="5"/>
  <c r="E33" i="5"/>
  <c r="E32" i="5" s="1"/>
  <c r="G21" i="5"/>
  <c r="D16" i="5"/>
  <c r="G7" i="5"/>
  <c r="D7" i="5"/>
  <c r="F7" i="5"/>
  <c r="F34" i="5" s="1"/>
  <c r="E41" i="5" s="1"/>
  <c r="E9" i="5"/>
  <c r="E17" i="5"/>
  <c r="E16" i="5" s="1"/>
  <c r="E22" i="5"/>
  <c r="E8" i="5"/>
  <c r="O3" i="5" l="1"/>
  <c r="E38" i="5"/>
  <c r="G34" i="5"/>
  <c r="J41" i="5" s="1"/>
  <c r="E21" i="5"/>
  <c r="E7" i="5"/>
  <c r="E34" i="5" l="1"/>
  <c r="E40" i="5" s="1"/>
  <c r="E39" i="5"/>
  <c r="K35" i="4"/>
  <c r="K34" i="4" s="1"/>
  <c r="J35" i="4"/>
  <c r="J34" i="4" s="1"/>
  <c r="I35" i="4"/>
  <c r="I34" i="4" s="1"/>
  <c r="K33" i="4"/>
  <c r="G33" i="4" s="1"/>
  <c r="J33" i="4"/>
  <c r="F33" i="4" s="1"/>
  <c r="I33" i="4"/>
  <c r="K32" i="4"/>
  <c r="G32" i="4" s="1"/>
  <c r="J32" i="4"/>
  <c r="F32" i="4" s="1"/>
  <c r="I32" i="4"/>
  <c r="K31" i="4"/>
  <c r="G31" i="4" s="1"/>
  <c r="J31" i="4"/>
  <c r="F31" i="4" s="1"/>
  <c r="I31" i="4"/>
  <c r="K30" i="4"/>
  <c r="G30" i="4" s="1"/>
  <c r="J30" i="4"/>
  <c r="F30" i="4" s="1"/>
  <c r="I30" i="4"/>
  <c r="K29" i="4"/>
  <c r="G29" i="4" s="1"/>
  <c r="J29" i="4"/>
  <c r="F29" i="4" s="1"/>
  <c r="I29" i="4"/>
  <c r="K28" i="4"/>
  <c r="G28" i="4" s="1"/>
  <c r="J28" i="4"/>
  <c r="F28" i="4" s="1"/>
  <c r="I28" i="4"/>
  <c r="K27" i="4"/>
  <c r="G27" i="4" s="1"/>
  <c r="J27" i="4"/>
  <c r="F27" i="4" s="1"/>
  <c r="I27" i="4"/>
  <c r="K26" i="4"/>
  <c r="G26" i="4" s="1"/>
  <c r="J26" i="4"/>
  <c r="F26" i="4" s="1"/>
  <c r="I26" i="4"/>
  <c r="K25" i="4"/>
  <c r="G25" i="4" s="1"/>
  <c r="J25" i="4"/>
  <c r="F25" i="4" s="1"/>
  <c r="I25" i="4"/>
  <c r="K24" i="4"/>
  <c r="G24" i="4" s="1"/>
  <c r="J24" i="4"/>
  <c r="F24" i="4" s="1"/>
  <c r="I24" i="4"/>
  <c r="K23" i="4"/>
  <c r="J23" i="4"/>
  <c r="I23" i="4"/>
  <c r="K21" i="4"/>
  <c r="G21" i="4" s="1"/>
  <c r="J21" i="4"/>
  <c r="F21" i="4" s="1"/>
  <c r="I21" i="4"/>
  <c r="K20" i="4"/>
  <c r="G20" i="4" s="1"/>
  <c r="J20" i="4"/>
  <c r="F20" i="4" s="1"/>
  <c r="I20" i="4"/>
  <c r="K19" i="4"/>
  <c r="G19" i="4" s="1"/>
  <c r="J19" i="4"/>
  <c r="F19" i="4" s="1"/>
  <c r="I19" i="4"/>
  <c r="K18" i="4"/>
  <c r="G18" i="4" s="1"/>
  <c r="J18" i="4"/>
  <c r="F18" i="4" s="1"/>
  <c r="I18" i="4"/>
  <c r="K17" i="4"/>
  <c r="J17" i="4"/>
  <c r="I17" i="4"/>
  <c r="K14" i="4"/>
  <c r="G14" i="4" s="1"/>
  <c r="J14" i="4"/>
  <c r="F14" i="4" s="1"/>
  <c r="I14" i="4"/>
  <c r="K11" i="4"/>
  <c r="G11" i="4" s="1"/>
  <c r="J11" i="4"/>
  <c r="F11" i="4" s="1"/>
  <c r="I11" i="4"/>
  <c r="K10" i="4"/>
  <c r="G10" i="4" s="1"/>
  <c r="J10" i="4"/>
  <c r="F10" i="4" s="1"/>
  <c r="I10" i="4"/>
  <c r="K9" i="4"/>
  <c r="G9" i="4" s="1"/>
  <c r="J9" i="4"/>
  <c r="F9" i="4" s="1"/>
  <c r="I9" i="4"/>
  <c r="P11" i="4" s="1"/>
  <c r="K8" i="4"/>
  <c r="J8" i="4"/>
  <c r="I8" i="4"/>
  <c r="G35" i="5" l="1"/>
  <c r="E9" i="4"/>
  <c r="E18" i="4"/>
  <c r="P14" i="4"/>
  <c r="P13" i="4"/>
  <c r="P12" i="4"/>
  <c r="E33" i="4"/>
  <c r="D34" i="4"/>
  <c r="E32" i="4"/>
  <c r="F23" i="4"/>
  <c r="F22" i="4" s="1"/>
  <c r="J22" i="4"/>
  <c r="I22" i="4"/>
  <c r="E25" i="4"/>
  <c r="G23" i="4"/>
  <c r="G22" i="4" s="1"/>
  <c r="K22" i="4"/>
  <c r="E29" i="4"/>
  <c r="I7" i="4"/>
  <c r="I16" i="4"/>
  <c r="J16" i="4"/>
  <c r="E28" i="4"/>
  <c r="K16" i="4"/>
  <c r="G35" i="4"/>
  <c r="G34" i="4" s="1"/>
  <c r="E27" i="4"/>
  <c r="E31" i="4"/>
  <c r="F8" i="4"/>
  <c r="F7" i="4" s="1"/>
  <c r="J7" i="4"/>
  <c r="G8" i="4"/>
  <c r="G7" i="4" s="1"/>
  <c r="K7" i="4"/>
  <c r="E20" i="4"/>
  <c r="E23" i="4"/>
  <c r="E24" i="4"/>
  <c r="F35" i="4"/>
  <c r="F34" i="4" s="1"/>
  <c r="E21" i="4"/>
  <c r="E26" i="4"/>
  <c r="E30" i="4"/>
  <c r="F17" i="4"/>
  <c r="F16" i="4" s="1"/>
  <c r="E14" i="4"/>
  <c r="E10" i="4"/>
  <c r="E11" i="4"/>
  <c r="E19" i="4"/>
  <c r="G17" i="4"/>
  <c r="G16" i="4" s="1"/>
  <c r="J36" i="4" l="1"/>
  <c r="K36" i="4"/>
  <c r="G36" i="4"/>
  <c r="J43" i="4" s="1"/>
  <c r="F36" i="4"/>
  <c r="E43" i="4" s="1"/>
  <c r="D7" i="4"/>
  <c r="I36" i="4"/>
  <c r="E22" i="4"/>
  <c r="E35" i="4"/>
  <c r="E34" i="4" s="1"/>
  <c r="D22" i="4"/>
  <c r="E8" i="4"/>
  <c r="E7" i="4" s="1"/>
  <c r="D16" i="4"/>
  <c r="E17" i="4"/>
  <c r="E16" i="4" s="1"/>
  <c r="E41" i="4" l="1"/>
  <c r="E36" i="4"/>
  <c r="E42" i="4" s="1"/>
  <c r="O3" i="4"/>
  <c r="E40" i="4"/>
  <c r="K41" i="3"/>
  <c r="G41" i="3" s="1"/>
  <c r="J41" i="3"/>
  <c r="F41" i="3" s="1"/>
  <c r="I41" i="3"/>
  <c r="K40" i="3"/>
  <c r="G40" i="3" s="1"/>
  <c r="J40" i="3"/>
  <c r="F40" i="3" s="1"/>
  <c r="I40" i="3"/>
  <c r="K39" i="3"/>
  <c r="K38" i="3" s="1"/>
  <c r="J39" i="3"/>
  <c r="I39" i="3"/>
  <c r="K37" i="3"/>
  <c r="G37" i="3" s="1"/>
  <c r="J37" i="3"/>
  <c r="F37" i="3" s="1"/>
  <c r="I37" i="3"/>
  <c r="K36" i="3"/>
  <c r="G36" i="3" s="1"/>
  <c r="J36" i="3"/>
  <c r="F36" i="3" s="1"/>
  <c r="I36" i="3"/>
  <c r="K35" i="3"/>
  <c r="G35" i="3" s="1"/>
  <c r="J35" i="3"/>
  <c r="F35" i="3" s="1"/>
  <c r="I35" i="3"/>
  <c r="K34" i="3"/>
  <c r="G34" i="3" s="1"/>
  <c r="J34" i="3"/>
  <c r="F34" i="3" s="1"/>
  <c r="I34" i="3"/>
  <c r="K33" i="3"/>
  <c r="G33" i="3" s="1"/>
  <c r="J33" i="3"/>
  <c r="F33" i="3" s="1"/>
  <c r="I33" i="3"/>
  <c r="K32" i="3"/>
  <c r="G32" i="3" s="1"/>
  <c r="J32" i="3"/>
  <c r="F32" i="3" s="1"/>
  <c r="I32" i="3"/>
  <c r="K31" i="3"/>
  <c r="G31" i="3" s="1"/>
  <c r="J31" i="3"/>
  <c r="F31" i="3" s="1"/>
  <c r="I31" i="3"/>
  <c r="K30" i="3"/>
  <c r="G30" i="3" s="1"/>
  <c r="J30" i="3"/>
  <c r="F30" i="3" s="1"/>
  <c r="I30" i="3"/>
  <c r="K29" i="3"/>
  <c r="G29" i="3" s="1"/>
  <c r="J29" i="3"/>
  <c r="F29" i="3" s="1"/>
  <c r="I29" i="3"/>
  <c r="K28" i="3"/>
  <c r="G28" i="3" s="1"/>
  <c r="J28" i="3"/>
  <c r="F28" i="3" s="1"/>
  <c r="I28" i="3"/>
  <c r="K27" i="3"/>
  <c r="G27" i="3" s="1"/>
  <c r="J27" i="3"/>
  <c r="F27" i="3" s="1"/>
  <c r="I27" i="3"/>
  <c r="K26" i="3"/>
  <c r="G26" i="3" s="1"/>
  <c r="J26" i="3"/>
  <c r="F26" i="3" s="1"/>
  <c r="I26" i="3"/>
  <c r="K25" i="3"/>
  <c r="G25" i="3" s="1"/>
  <c r="J25" i="3"/>
  <c r="F25" i="3" s="1"/>
  <c r="I25" i="3"/>
  <c r="K24" i="3"/>
  <c r="J24" i="3"/>
  <c r="I24" i="3"/>
  <c r="K22" i="3"/>
  <c r="G22" i="3" s="1"/>
  <c r="J22" i="3"/>
  <c r="F22" i="3" s="1"/>
  <c r="I22" i="3"/>
  <c r="K21" i="3"/>
  <c r="G21" i="3" s="1"/>
  <c r="J21" i="3"/>
  <c r="F21" i="3" s="1"/>
  <c r="I21" i="3"/>
  <c r="K20" i="3"/>
  <c r="G20" i="3" s="1"/>
  <c r="J20" i="3"/>
  <c r="F20" i="3" s="1"/>
  <c r="I20" i="3"/>
  <c r="K19" i="3"/>
  <c r="G19" i="3" s="1"/>
  <c r="J19" i="3"/>
  <c r="F19" i="3" s="1"/>
  <c r="E19" i="3" s="1"/>
  <c r="I19" i="3"/>
  <c r="K18" i="3"/>
  <c r="G18" i="3" s="1"/>
  <c r="J18" i="3"/>
  <c r="F18" i="3" s="1"/>
  <c r="I18" i="3"/>
  <c r="K17" i="3"/>
  <c r="J17" i="3"/>
  <c r="I17" i="3"/>
  <c r="K14" i="3"/>
  <c r="G14" i="3" s="1"/>
  <c r="J14" i="3"/>
  <c r="F14" i="3" s="1"/>
  <c r="I14" i="3"/>
  <c r="K13" i="3"/>
  <c r="G13" i="3" s="1"/>
  <c r="J13" i="3"/>
  <c r="F13" i="3" s="1"/>
  <c r="E13" i="3" s="1"/>
  <c r="I13" i="3"/>
  <c r="K11" i="3"/>
  <c r="G11" i="3" s="1"/>
  <c r="J11" i="3"/>
  <c r="F11" i="3" s="1"/>
  <c r="I11" i="3"/>
  <c r="K10" i="3"/>
  <c r="G10" i="3" s="1"/>
  <c r="J10" i="3"/>
  <c r="F10" i="3" s="1"/>
  <c r="I10" i="3"/>
  <c r="K9" i="3"/>
  <c r="G9" i="3" s="1"/>
  <c r="J9" i="3"/>
  <c r="F9" i="3" s="1"/>
  <c r="I9" i="3"/>
  <c r="K8" i="3"/>
  <c r="J8" i="3"/>
  <c r="I8" i="3"/>
  <c r="G37" i="4" l="1"/>
  <c r="E30" i="3"/>
  <c r="J38" i="3"/>
  <c r="E40" i="3"/>
  <c r="E37" i="3"/>
  <c r="I38" i="3"/>
  <c r="D38" i="3" s="1"/>
  <c r="F24" i="3"/>
  <c r="F23" i="3" s="1"/>
  <c r="J23" i="3"/>
  <c r="E10" i="3"/>
  <c r="E25" i="3"/>
  <c r="E36" i="3"/>
  <c r="I23" i="3"/>
  <c r="G24" i="3"/>
  <c r="G23" i="3" s="1"/>
  <c r="K23" i="3"/>
  <c r="E35" i="3"/>
  <c r="F17" i="3"/>
  <c r="F16" i="3" s="1"/>
  <c r="J16" i="3"/>
  <c r="E22" i="3"/>
  <c r="K16" i="3"/>
  <c r="E29" i="3"/>
  <c r="I7" i="3"/>
  <c r="E14" i="3"/>
  <c r="I16" i="3"/>
  <c r="E33" i="3"/>
  <c r="G8" i="3"/>
  <c r="G7" i="3" s="1"/>
  <c r="K7" i="3"/>
  <c r="E18" i="3"/>
  <c r="E20" i="3"/>
  <c r="E26" i="3"/>
  <c r="F8" i="3"/>
  <c r="J7" i="3"/>
  <c r="E32" i="3"/>
  <c r="E21" i="3"/>
  <c r="E41" i="3"/>
  <c r="E11" i="3"/>
  <c r="E28" i="3"/>
  <c r="E9" i="3"/>
  <c r="G17" i="3"/>
  <c r="G16" i="3" s="1"/>
  <c r="F39" i="3"/>
  <c r="F38" i="3" s="1"/>
  <c r="G39" i="3"/>
  <c r="G38" i="3" s="1"/>
  <c r="E27" i="3"/>
  <c r="E31" i="3"/>
  <c r="E34" i="3"/>
  <c r="D23" i="3" l="1"/>
  <c r="E24" i="3"/>
  <c r="E23" i="3" s="1"/>
  <c r="D7" i="3"/>
  <c r="D16" i="3"/>
  <c r="E8" i="3"/>
  <c r="E7" i="3" s="1"/>
  <c r="F7" i="3"/>
  <c r="E39" i="3"/>
  <c r="E38" i="3" s="1"/>
  <c r="E17" i="3"/>
  <c r="E16" i="3" s="1"/>
  <c r="G43" i="3" l="1"/>
</calcChain>
</file>

<file path=xl/sharedStrings.xml><?xml version="1.0" encoding="utf-8"?>
<sst xmlns="http://schemas.openxmlformats.org/spreadsheetml/2006/main" count="385" uniqueCount="99">
  <si>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</si>
  <si>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</si>
  <si>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</si>
  <si>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</si>
  <si>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</si>
  <si>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</si>
  <si>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</si>
  <si>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</si>
  <si>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</si>
  <si>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</si>
  <si>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</si>
  <si>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</si>
  <si>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Ngoại ngữ (*)</t>
  </si>
  <si>
    <t>Kỹ năng mềm (*)</t>
  </si>
  <si>
    <t>II</t>
  </si>
  <si>
    <t>Các học phần chuyên môn ngành, nghề</t>
  </si>
  <si>
    <t>II.1</t>
  </si>
  <si>
    <t xml:space="preserve">Học phần cơ sở </t>
  </si>
  <si>
    <t>3(2/1)</t>
  </si>
  <si>
    <t>4(2/2)</t>
  </si>
  <si>
    <t>Cơ sở dữ liệu</t>
  </si>
  <si>
    <t>2(1/1)</t>
  </si>
  <si>
    <t>Cấu trúc dữ liệu &amp; giải thuật</t>
  </si>
  <si>
    <t>3(1/2)</t>
  </si>
  <si>
    <t>Hệ quản trị cơ sở dữ liệu</t>
  </si>
  <si>
    <t>Phân tích và thiết kế hệ thống</t>
  </si>
  <si>
    <t>2(2/0)</t>
  </si>
  <si>
    <t>II.2</t>
  </si>
  <si>
    <t>Học phần chuyên môn ngành</t>
  </si>
  <si>
    <t>Phần cứng máy tính</t>
  </si>
  <si>
    <t>Mạng máy tính và quản trị mạng</t>
  </si>
  <si>
    <t>Thiết lập hệ thống mạng</t>
  </si>
  <si>
    <t>Mạng nâng cao</t>
  </si>
  <si>
    <t>Thiết bị mạng</t>
  </si>
  <si>
    <t>Quản trị mạng trên Linux</t>
  </si>
  <si>
    <t>Công nghệ ảo hóa</t>
  </si>
  <si>
    <t>An toàn hệ thống mạng máy tính</t>
  </si>
  <si>
    <t>Đồ án 1</t>
  </si>
  <si>
    <t>1(0/1)</t>
  </si>
  <si>
    <t>Đồ án 2</t>
  </si>
  <si>
    <t>Thực tập tốt nghiệp</t>
  </si>
  <si>
    <t>Học phần tự chọn</t>
  </si>
  <si>
    <t>Bảo mật hệ thống thông tin</t>
  </si>
  <si>
    <t>Mã học phần</t>
  </si>
  <si>
    <t>Tổng số</t>
  </si>
  <si>
    <t>Kiểm tra</t>
  </si>
  <si>
    <t xml:space="preserve">Chú ý: </t>
  </si>
  <si>
    <t>TC LT=15 (tiết); TC TH=30; TC DA/TT=45</t>
  </si>
  <si>
    <t>Các môn tự chọn chọn luôn (CĐ 8 TC có thể 3 môn)</t>
  </si>
  <si>
    <t>Mỗi môn cố định 2 bài kiểm tra (tính LT)</t>
  </si>
  <si>
    <t>Tổng cộng 90TC</t>
  </si>
  <si>
    <t>Tỷ lệ số tiết thực hành Cơ sở + Chuyên ngành từ 55-60% (chú ý tính tỷ lệ theo số tiết, trên tổng 90TC)</t>
  </si>
  <si>
    <t>Chung: 25TC; Cơ sở: 16-18TC; Chuyên ngành: 39-41TC (Thực tập TN 6, 2TC cho 2 đồ án, tính thực hành); Thự chọn 8TC</t>
  </si>
  <si>
    <t>2(0/2)</t>
  </si>
  <si>
    <t>3(3/0)</t>
  </si>
  <si>
    <t>6(6/0)</t>
  </si>
  <si>
    <t>6(0/6)</t>
  </si>
  <si>
    <t xml:space="preserve">Tổng cộng: </t>
  </si>
  <si>
    <t xml:space="preserve">Tỷ lệ: </t>
  </si>
  <si>
    <t>Tín chỉ Lý thuyết</t>
  </si>
  <si>
    <t>Tín chỉ Thực hành</t>
  </si>
  <si>
    <t>4(3/1)</t>
  </si>
  <si>
    <t>II.3</t>
  </si>
  <si>
    <t>An toàn mạng trên Cisco</t>
  </si>
  <si>
    <t>Kỹ thuật hack nâng cao</t>
  </si>
  <si>
    <t>Lập trình mạng</t>
  </si>
  <si>
    <t>Thiết kế Web</t>
  </si>
  <si>
    <t>Kỹ thuật hack</t>
  </si>
  <si>
    <t>1(1/0)</t>
  </si>
  <si>
    <t>5(2/3)</t>
  </si>
  <si>
    <t>4(4/0)</t>
  </si>
  <si>
    <t>Kỹ thuật lập trình 1</t>
  </si>
  <si>
    <t>Kỹ thuật lập trình 2</t>
  </si>
  <si>
    <t>Hệ quản trị cơ sở dữ liệu</t>
  </si>
  <si>
    <t>Tỷ lệ số tiết thực hành Cơ sở + Chuyên ngành từ 60-65% (chú ý tính tỷ lệ theo số tiết, trên tổng 90TC)</t>
  </si>
  <si>
    <t>Các môn tự chọn chọn luôn: 3-4TC</t>
  </si>
  <si>
    <t>Chung: 20TC; Cơ sở: 16-18TC; Chuyên ngành: 23-25TC (Thực tập TN 6, 1TC cho đồ án, tính thực hành); Thự chọn 3-4TC</t>
  </si>
  <si>
    <t>Tổng cộng 65TC</t>
  </si>
  <si>
    <t>Kỹ thuật lập trình</t>
  </si>
  <si>
    <t>4(1/3)</t>
  </si>
  <si>
    <t>SQL Server</t>
  </si>
  <si>
    <t>Chung: 17TC; Cơ sở: 9-11TC; Chuyên ngành: 23-25TC (Thực tập TN 6, 1TC cho đồ án, tính thực hành); Thự chọn 3-4TC</t>
  </si>
  <si>
    <t>Tổng cộng 55TC</t>
  </si>
  <si>
    <t>Tin học (*)</t>
  </si>
  <si>
    <t>Anh văn chuyên ngành CNTT</t>
  </si>
  <si>
    <t>Số lượng học phần</t>
  </si>
  <si>
    <t>Khối lượng kiến thức, kỹ năng toàn khóa học</t>
  </si>
  <si>
    <t>Khối lượng các học phần chung/ đại cương</t>
  </si>
  <si>
    <t>Khối lượng các học phần chuyên môn</t>
  </si>
  <si>
    <t>Khối lượng lý thuyết</t>
  </si>
  <si>
    <t>Thực hành, thực tập, thí nghiệm</t>
  </si>
  <si>
    <t>Thời gian khóa học</t>
  </si>
  <si>
    <t>Photoshop</t>
  </si>
  <si>
    <t>Số học kỳ</t>
  </si>
  <si>
    <t>Tín chỉ trung bình học kỳ</t>
  </si>
  <si>
    <t>Tổng số môn học</t>
  </si>
  <si>
    <t>Môn học trung bình trong học kỳ</t>
  </si>
  <si>
    <t>Học kỳ</t>
  </si>
  <si>
    <t>Số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</si>
</sst>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i/>
      <sz val="13"/>
      <name val="Times New Roman"/>
      <family val="1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7"/>
  <sheetViews>
    <sheetView topLeftCell="A34" zoomScale="70" zoomScaleNormal="70" workbookViewId="0">
      <selection activeCell="N35" sqref="N35"/>
    </sheetView>
  </sheetViews>
  <sheetFormatPr defaultRowHeight="14.4" x14ac:dyDescent="0.3"/>
  <cols>
    <col min="2" max="2" width="6.21875" bestFit="1" customWidth="1"/>
    <col min="3" max="3" width="42.44140625" customWidth="1"/>
    <col min="4" max="4" width="11.5546875" customWidth="1"/>
    <col min="5" max="5" width="7.4414062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  <col min="14" max="14" width="29.109375" bestFit="1" customWidth="1"/>
  </cols>
  <sheetData>
    <row r="2" spans="2:16" x14ac:dyDescent="0.3">
      <c r="N2" t="s">
        <v>93</v>
      </c>
      <c r="O2">
        <v>6</v>
      </c>
    </row>
    <row r="3" spans="2:16" ht="16.8" x14ac:dyDescent="0.3">
      <c r="B3" s="29" t="s">
        <v>43</v>
      </c>
      <c r="C3" s="29" t="s">
        <v>0</v>
      </c>
      <c r="D3" s="29" t="s">
        <v>1</v>
      </c>
      <c r="E3" s="29" t="s">
        <v>2</v>
      </c>
      <c r="F3" s="29"/>
      <c r="G3" s="29"/>
      <c r="H3" s="29"/>
      <c r="I3" s="30" t="s">
        <v>1</v>
      </c>
      <c r="J3" s="30" t="s">
        <v>59</v>
      </c>
      <c r="K3" s="30" t="s">
        <v>60</v>
      </c>
      <c r="N3" t="s">
        <v>94</v>
      </c>
      <c r="O3" s="28">
        <f>(I42-11)/$O$2</f>
        <v>13.166666666666666</v>
      </c>
    </row>
    <row r="4" spans="2:16" ht="16.8" x14ac:dyDescent="0.3">
      <c r="B4" s="29"/>
      <c r="C4" s="29"/>
      <c r="D4" s="29"/>
      <c r="E4" s="29" t="s">
        <v>44</v>
      </c>
      <c r="F4" s="29" t="s">
        <v>3</v>
      </c>
      <c r="G4" s="29"/>
      <c r="H4" s="29"/>
      <c r="I4" s="30"/>
      <c r="J4" s="30"/>
      <c r="K4" s="30"/>
      <c r="N4" t="s">
        <v>95</v>
      </c>
      <c r="O4">
        <f>B41-3</f>
        <v>27</v>
      </c>
    </row>
    <row r="5" spans="2:16" ht="16.8" customHeight="1" x14ac:dyDescent="0.3">
      <c r="B5" s="29"/>
      <c r="C5" s="29"/>
      <c r="D5" s="29"/>
      <c r="E5" s="29"/>
      <c r="F5" s="29" t="s">
        <v>4</v>
      </c>
      <c r="G5" s="29" t="s">
        <v>5</v>
      </c>
      <c r="H5" s="29" t="s">
        <v>45</v>
      </c>
      <c r="I5" s="30"/>
      <c r="J5" s="30"/>
      <c r="K5" s="30"/>
      <c r="N5" t="s">
        <v>96</v>
      </c>
      <c r="O5" s="28">
        <f>O4/$O$2</f>
        <v>4.5</v>
      </c>
    </row>
    <row r="6" spans="2:16" x14ac:dyDescent="0.3">
      <c r="B6" s="29"/>
      <c r="C6" s="29"/>
      <c r="D6" s="29"/>
      <c r="E6" s="29"/>
      <c r="F6" s="29"/>
      <c r="G6" s="29"/>
      <c r="H6" s="29"/>
      <c r="I6" s="30"/>
      <c r="J6" s="30"/>
      <c r="K6" s="30"/>
    </row>
    <row r="7" spans="2:16" ht="27.6" customHeight="1" x14ac:dyDescent="0.3">
      <c r="B7" s="26" t="s">
        <v>6</v>
      </c>
      <c r="C7" s="7" t="s">
        <v>7</v>
      </c>
      <c r="D7" s="26" t="str">
        <f>I7&amp;"("&amp;J7&amp;"/"&amp;K7&amp;")"</f>
        <v>25(20/5)</v>
      </c>
      <c r="E7" s="26">
        <f>SUM(E8:E14)</f>
        <v>450</v>
      </c>
      <c r="F7" s="26">
        <f t="shared" ref="F7:K7" si="0">SUM(F8:F14)</f>
        <v>288</v>
      </c>
      <c r="G7" s="26">
        <f t="shared" si="0"/>
        <v>150</v>
      </c>
      <c r="H7" s="26">
        <f t="shared" si="0"/>
        <v>12</v>
      </c>
      <c r="I7" s="26">
        <f t="shared" si="0"/>
        <v>25</v>
      </c>
      <c r="J7" s="26">
        <f t="shared" si="0"/>
        <v>20</v>
      </c>
      <c r="K7" s="26">
        <f t="shared" si="0"/>
        <v>5</v>
      </c>
    </row>
    <row r="8" spans="2:16" ht="16.8" x14ac:dyDescent="0.3">
      <c r="B8" s="1">
        <v>1</v>
      </c>
      <c r="C8" s="3" t="s">
        <v>8</v>
      </c>
      <c r="D8" s="4" t="s">
        <v>55</v>
      </c>
      <c r="E8" s="4">
        <f t="shared" ref="E8:E14" si="1">SUM(F8:H8)</f>
        <v>90</v>
      </c>
      <c r="F8" s="4">
        <f>J8*15-H8</f>
        <v>88</v>
      </c>
      <c r="G8" s="4">
        <f t="shared" ref="G8:G9" si="2">K8*30</f>
        <v>0</v>
      </c>
      <c r="H8" s="4">
        <v>2</v>
      </c>
      <c r="I8" s="11">
        <f>LEFT(D8,1)+0</f>
        <v>6</v>
      </c>
      <c r="J8" s="11">
        <f>MID(D8,3,1)+0</f>
        <v>6</v>
      </c>
      <c r="K8" s="11">
        <f>MID(D8,5,1)+0</f>
        <v>0</v>
      </c>
      <c r="L8">
        <v>2</v>
      </c>
    </row>
    <row r="9" spans="2:16" ht="16.8" x14ac:dyDescent="0.3">
      <c r="B9" s="1">
        <v>2</v>
      </c>
      <c r="C9" s="3" t="s">
        <v>9</v>
      </c>
      <c r="D9" s="4" t="s">
        <v>26</v>
      </c>
      <c r="E9" s="4">
        <f t="shared" si="1"/>
        <v>30</v>
      </c>
      <c r="F9" s="4">
        <f t="shared" ref="F9:F14" si="3">J9*15-H9</f>
        <v>28</v>
      </c>
      <c r="G9" s="4">
        <f t="shared" si="2"/>
        <v>0</v>
      </c>
      <c r="H9" s="4">
        <v>2</v>
      </c>
      <c r="I9" s="11">
        <f t="shared" ref="I9:I14" si="4">LEFT(D9,1)+0</f>
        <v>2</v>
      </c>
      <c r="J9" s="11">
        <f t="shared" ref="J9:J14" si="5">MID(D9,3,1)+0</f>
        <v>2</v>
      </c>
      <c r="K9" s="11">
        <f t="shared" ref="K9:K14" si="6">MID(D9,5,1)+0</f>
        <v>0</v>
      </c>
      <c r="L9">
        <v>1</v>
      </c>
    </row>
    <row r="10" spans="2:16" ht="16.8" x14ac:dyDescent="0.3">
      <c r="B10" s="1">
        <v>3</v>
      </c>
      <c r="C10" s="3" t="s">
        <v>10</v>
      </c>
      <c r="D10" s="4" t="s">
        <v>53</v>
      </c>
      <c r="E10" s="4">
        <f t="shared" si="1"/>
        <v>60</v>
      </c>
      <c r="F10" s="4">
        <f t="shared" si="3"/>
        <v>0</v>
      </c>
      <c r="G10" s="4">
        <f>K10*30</f>
        <v>60</v>
      </c>
      <c r="H10" s="4"/>
      <c r="I10" s="11">
        <f t="shared" si="4"/>
        <v>2</v>
      </c>
      <c r="J10" s="11">
        <f t="shared" si="5"/>
        <v>0</v>
      </c>
      <c r="K10" s="11">
        <f t="shared" si="6"/>
        <v>2</v>
      </c>
      <c r="L10">
        <v>2</v>
      </c>
      <c r="N10" t="s">
        <v>97</v>
      </c>
      <c r="O10" t="s">
        <v>98</v>
      </c>
      <c r="P10" t="s">
        <v>1</v>
      </c>
    </row>
    <row r="11" spans="2:16" ht="16.8" x14ac:dyDescent="0.3">
      <c r="B11" s="1">
        <v>4</v>
      </c>
      <c r="C11" s="3" t="s">
        <v>11</v>
      </c>
      <c r="D11" s="4" t="s">
        <v>61</v>
      </c>
      <c r="E11" s="4">
        <f t="shared" si="1"/>
        <v>75</v>
      </c>
      <c r="F11" s="4">
        <f t="shared" si="3"/>
        <v>43</v>
      </c>
      <c r="G11" s="4">
        <f t="shared" ref="G11:G14" si="7">K11*30</f>
        <v>30</v>
      </c>
      <c r="H11" s="4">
        <v>2</v>
      </c>
      <c r="I11" s="11">
        <f t="shared" si="4"/>
        <v>4</v>
      </c>
      <c r="J11" s="11">
        <f t="shared" si="5"/>
        <v>3</v>
      </c>
      <c r="K11" s="11">
        <f t="shared" si="6"/>
        <v>1</v>
      </c>
      <c r="N11">
        <v>1</v>
      </c>
      <c r="O11">
        <f>COUNTIF($L$8:$L$41,1)</f>
        <v>5</v>
      </c>
      <c r="P11">
        <f>SUMIF($L$8:$L$41,1,$I$8:$I$41)</f>
        <v>15</v>
      </c>
    </row>
    <row r="12" spans="2:16" ht="16.8" x14ac:dyDescent="0.3">
      <c r="B12" s="1">
        <v>5</v>
      </c>
      <c r="C12" s="3" t="s">
        <v>83</v>
      </c>
      <c r="D12" s="4" t="s">
        <v>19</v>
      </c>
      <c r="E12" s="4">
        <f>SUM(F12:H12)</f>
        <v>90</v>
      </c>
      <c r="F12" s="4">
        <f t="shared" si="3"/>
        <v>28</v>
      </c>
      <c r="G12" s="4">
        <f t="shared" si="7"/>
        <v>60</v>
      </c>
      <c r="H12" s="4">
        <v>2</v>
      </c>
      <c r="I12" s="11">
        <f t="shared" si="4"/>
        <v>4</v>
      </c>
      <c r="J12" s="11">
        <f t="shared" si="5"/>
        <v>2</v>
      </c>
      <c r="K12" s="11">
        <f t="shared" si="6"/>
        <v>2</v>
      </c>
      <c r="L12">
        <v>1</v>
      </c>
      <c r="N12">
        <v>2</v>
      </c>
      <c r="O12">
        <f>COUNTIF($L$8:$L$41,2)</f>
        <v>4</v>
      </c>
      <c r="P12">
        <f>SUMIF($L$8:$L$41,2,$I$8:$I$41)</f>
        <v>14</v>
      </c>
    </row>
    <row r="13" spans="2:16" ht="16.8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  <c r="N13">
        <v>3</v>
      </c>
      <c r="O13">
        <f>COUNTIF($L$8:$L$41,3)</f>
        <v>5</v>
      </c>
      <c r="P13">
        <f>SUMIF($L$8:$L$41,3,$I$8:$I$41)</f>
        <v>13</v>
      </c>
    </row>
    <row r="14" spans="2:16" ht="16.8" x14ac:dyDescent="0.3">
      <c r="B14" s="1">
        <v>7</v>
      </c>
      <c r="C14" s="3" t="s">
        <v>13</v>
      </c>
      <c r="D14" s="4" t="s">
        <v>54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  <c r="N14">
        <v>4</v>
      </c>
      <c r="O14">
        <f>COUNTIF($L$8:$L$41,4)</f>
        <v>5</v>
      </c>
      <c r="P14">
        <f>SUMIF($L$8:$L$41,4,$I$8:$I$41)</f>
        <v>13</v>
      </c>
    </row>
    <row r="15" spans="2:16" ht="16.8" x14ac:dyDescent="0.3">
      <c r="B15" s="26" t="s">
        <v>14</v>
      </c>
      <c r="C15" s="32" t="s">
        <v>15</v>
      </c>
      <c r="D15" s="32"/>
      <c r="E15" s="32"/>
      <c r="F15" s="32"/>
      <c r="G15" s="32"/>
      <c r="H15" s="32"/>
      <c r="I15" s="11"/>
      <c r="J15" s="11"/>
      <c r="K15" s="11"/>
      <c r="N15">
        <v>5</v>
      </c>
      <c r="O15">
        <f>COUNTIF($L$8:$L$41,5)</f>
        <v>4</v>
      </c>
      <c r="P15">
        <f>SUMIF($L$8:$L$41,5,$I$8:$I$41)</f>
        <v>10</v>
      </c>
    </row>
    <row r="16" spans="2:16" ht="29.4" customHeight="1" x14ac:dyDescent="0.3">
      <c r="B16" s="8" t="s">
        <v>16</v>
      </c>
      <c r="C16" s="27" t="s">
        <v>17</v>
      </c>
      <c r="D16" s="22" t="str">
        <f>I16&amp;"("&amp;J16&amp;"/"&amp;K16&amp;")"</f>
        <v>16(8/8)</v>
      </c>
      <c r="E16" s="26">
        <f>SUM(E17:E22)</f>
        <v>360</v>
      </c>
      <c r="F16" s="26">
        <f t="shared" ref="F16:K16" si="8">SUM(F17:F22)</f>
        <v>108</v>
      </c>
      <c r="G16" s="26">
        <f t="shared" si="8"/>
        <v>240</v>
      </c>
      <c r="H16" s="26">
        <f t="shared" si="8"/>
        <v>12</v>
      </c>
      <c r="I16" s="26">
        <f t="shared" si="8"/>
        <v>16</v>
      </c>
      <c r="J16" s="26">
        <f t="shared" si="8"/>
        <v>8</v>
      </c>
      <c r="K16" s="26">
        <f t="shared" si="8"/>
        <v>8</v>
      </c>
      <c r="N16">
        <v>6</v>
      </c>
      <c r="O16">
        <f>COUNTIF($L$8:$L$41,6)</f>
        <v>4</v>
      </c>
      <c r="P16">
        <f>SUMIF($L$8:$L$41,6,$I$8:$I$41)</f>
        <v>14</v>
      </c>
    </row>
    <row r="17" spans="2:12" ht="16.8" x14ac:dyDescent="0.3">
      <c r="B17" s="1">
        <v>8</v>
      </c>
      <c r="C17" s="3" t="s">
        <v>78</v>
      </c>
      <c r="D17" s="4" t="s">
        <v>19</v>
      </c>
      <c r="E17" s="4">
        <f>SUM(F17:H17)</f>
        <v>90</v>
      </c>
      <c r="F17" s="4">
        <f t="shared" ref="F17:F22" si="9">J17*15-H17</f>
        <v>28</v>
      </c>
      <c r="G17" s="4">
        <f t="shared" ref="G17:G22" si="10">K17*30</f>
        <v>60</v>
      </c>
      <c r="H17" s="4">
        <v>2</v>
      </c>
      <c r="I17" s="11">
        <f>LEFT(D17,1)+0</f>
        <v>4</v>
      </c>
      <c r="J17" s="11">
        <f>MID(D17,3,1)+0</f>
        <v>2</v>
      </c>
      <c r="K17" s="11">
        <f>MID(D17,5,1)+0</f>
        <v>2</v>
      </c>
      <c r="L17">
        <v>1</v>
      </c>
    </row>
    <row r="18" spans="2:12" ht="16.8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9"/>
        <v>13</v>
      </c>
      <c r="G18" s="4">
        <f t="shared" si="10"/>
        <v>30</v>
      </c>
      <c r="H18" s="4">
        <v>2</v>
      </c>
      <c r="I18" s="11">
        <f t="shared" ref="I18:I21" si="11">LEFT(D18,1)+0</f>
        <v>2</v>
      </c>
      <c r="J18" s="11">
        <f t="shared" ref="J18:J22" si="12">MID(D18,3,1)+0</f>
        <v>1</v>
      </c>
      <c r="K18" s="11">
        <f t="shared" ref="K18:K22" si="13">MID(D18,5,1)+0</f>
        <v>1</v>
      </c>
      <c r="L18">
        <v>3</v>
      </c>
    </row>
    <row r="19" spans="2:12" ht="16.8" x14ac:dyDescent="0.3">
      <c r="B19" s="1">
        <v>10</v>
      </c>
      <c r="C19" s="3" t="s">
        <v>22</v>
      </c>
      <c r="D19" s="4" t="s">
        <v>23</v>
      </c>
      <c r="E19" s="4">
        <f t="shared" ref="E19" si="14">SUM(F19:H19)</f>
        <v>75</v>
      </c>
      <c r="F19" s="4">
        <f t="shared" si="9"/>
        <v>13</v>
      </c>
      <c r="G19" s="4">
        <f t="shared" si="10"/>
        <v>60</v>
      </c>
      <c r="H19" s="4">
        <v>2</v>
      </c>
      <c r="I19" s="11">
        <f t="shared" si="11"/>
        <v>3</v>
      </c>
      <c r="J19" s="11">
        <f t="shared" si="12"/>
        <v>1</v>
      </c>
      <c r="K19" s="11">
        <f t="shared" si="13"/>
        <v>2</v>
      </c>
      <c r="L19">
        <v>2</v>
      </c>
    </row>
    <row r="20" spans="2:12" ht="16.8" x14ac:dyDescent="0.3">
      <c r="B20" s="1">
        <v>11</v>
      </c>
      <c r="C20" s="3" t="s">
        <v>24</v>
      </c>
      <c r="D20" s="4" t="s">
        <v>23</v>
      </c>
      <c r="E20" s="4">
        <f>SUM(F20:H20)</f>
        <v>75</v>
      </c>
      <c r="F20" s="4">
        <f t="shared" si="9"/>
        <v>13</v>
      </c>
      <c r="G20" s="4">
        <f t="shared" si="10"/>
        <v>60</v>
      </c>
      <c r="H20" s="4">
        <v>2</v>
      </c>
      <c r="I20" s="11">
        <f t="shared" si="11"/>
        <v>3</v>
      </c>
      <c r="J20" s="11">
        <f t="shared" si="12"/>
        <v>1</v>
      </c>
      <c r="K20" s="11">
        <f t="shared" si="13"/>
        <v>2</v>
      </c>
      <c r="L20">
        <v>3</v>
      </c>
    </row>
    <row r="21" spans="2:12" ht="16.8" x14ac:dyDescent="0.3">
      <c r="B21" s="1">
        <v>12</v>
      </c>
      <c r="C21" s="3" t="s">
        <v>25</v>
      </c>
      <c r="D21" s="4" t="s">
        <v>21</v>
      </c>
      <c r="E21" s="4">
        <f>SUM(F21:H21)</f>
        <v>45</v>
      </c>
      <c r="F21" s="4">
        <f t="shared" si="9"/>
        <v>13</v>
      </c>
      <c r="G21" s="4">
        <f t="shared" si="10"/>
        <v>30</v>
      </c>
      <c r="H21" s="4">
        <v>2</v>
      </c>
      <c r="I21" s="11">
        <f t="shared" si="11"/>
        <v>2</v>
      </c>
      <c r="J21" s="11">
        <f t="shared" si="12"/>
        <v>1</v>
      </c>
      <c r="K21" s="11">
        <f t="shared" si="13"/>
        <v>1</v>
      </c>
      <c r="L21">
        <v>3</v>
      </c>
    </row>
    <row r="22" spans="2:12" ht="16.8" x14ac:dyDescent="0.3">
      <c r="B22" s="1">
        <v>13</v>
      </c>
      <c r="C22" s="3" t="s">
        <v>84</v>
      </c>
      <c r="D22" s="4" t="s">
        <v>26</v>
      </c>
      <c r="E22" s="4">
        <f>SUM(F22:H22)</f>
        <v>30</v>
      </c>
      <c r="F22" s="4">
        <f t="shared" si="9"/>
        <v>28</v>
      </c>
      <c r="G22" s="4">
        <f t="shared" si="10"/>
        <v>0</v>
      </c>
      <c r="H22" s="4">
        <v>2</v>
      </c>
      <c r="I22" s="11">
        <f>LEFT(D22,1)+0</f>
        <v>2</v>
      </c>
      <c r="J22" s="11">
        <f t="shared" si="12"/>
        <v>2</v>
      </c>
      <c r="K22" s="11">
        <f t="shared" si="13"/>
        <v>0</v>
      </c>
      <c r="L22">
        <v>1</v>
      </c>
    </row>
    <row r="23" spans="2:12" ht="16.8" x14ac:dyDescent="0.3">
      <c r="B23" s="8" t="s">
        <v>27</v>
      </c>
      <c r="C23" s="27" t="s">
        <v>28</v>
      </c>
      <c r="D23" s="22" t="str">
        <f>I23&amp;"("&amp;J23&amp;"/"&amp;K23&amp;")"</f>
        <v>41(22/19)</v>
      </c>
      <c r="E23" s="26">
        <f>SUM(E24:E37)</f>
        <v>1020</v>
      </c>
      <c r="F23" s="26">
        <f t="shared" ref="F23:K23" si="15">SUM(F24:F37)</f>
        <v>308</v>
      </c>
      <c r="G23" s="26">
        <f t="shared" si="15"/>
        <v>690</v>
      </c>
      <c r="H23" s="26">
        <f t="shared" si="15"/>
        <v>22</v>
      </c>
      <c r="I23" s="26">
        <f t="shared" si="15"/>
        <v>41</v>
      </c>
      <c r="J23" s="26">
        <f t="shared" si="15"/>
        <v>22</v>
      </c>
      <c r="K23" s="26">
        <f t="shared" si="15"/>
        <v>19</v>
      </c>
    </row>
    <row r="24" spans="2:12" ht="16.8" x14ac:dyDescent="0.3">
      <c r="B24" s="1">
        <v>14</v>
      </c>
      <c r="C24" s="3" t="s">
        <v>29</v>
      </c>
      <c r="D24" s="4" t="s">
        <v>18</v>
      </c>
      <c r="E24" s="4">
        <f t="shared" ref="E24:E37" si="16">SUM(F24:H24)</f>
        <v>60</v>
      </c>
      <c r="F24" s="4">
        <f t="shared" ref="F24:F37" si="17">J24*15-H24</f>
        <v>28</v>
      </c>
      <c r="G24" s="4">
        <f t="shared" ref="G24:G34" si="18">K24*30</f>
        <v>30</v>
      </c>
      <c r="H24" s="4">
        <v>2</v>
      </c>
      <c r="I24" s="11">
        <f t="shared" ref="I24:I37" si="19">LEFT(D24,1)+0</f>
        <v>3</v>
      </c>
      <c r="J24" s="11">
        <f t="shared" ref="J24:J37" si="20">MID(D24,3,1)+0</f>
        <v>2</v>
      </c>
      <c r="K24" s="11">
        <f t="shared" ref="K24:K37" si="21">MID(D24,5,1)+0</f>
        <v>1</v>
      </c>
      <c r="L24">
        <v>1</v>
      </c>
    </row>
    <row r="25" spans="2:12" ht="16.8" x14ac:dyDescent="0.3">
      <c r="B25" s="1">
        <v>15</v>
      </c>
      <c r="C25" s="3" t="s">
        <v>30</v>
      </c>
      <c r="D25" s="4" t="s">
        <v>18</v>
      </c>
      <c r="E25" s="4">
        <f t="shared" si="16"/>
        <v>60</v>
      </c>
      <c r="F25" s="4">
        <f t="shared" si="17"/>
        <v>28</v>
      </c>
      <c r="G25" s="4">
        <f t="shared" si="18"/>
        <v>30</v>
      </c>
      <c r="H25" s="4">
        <v>2</v>
      </c>
      <c r="I25" s="11">
        <f t="shared" si="19"/>
        <v>3</v>
      </c>
      <c r="J25" s="11">
        <f t="shared" si="20"/>
        <v>2</v>
      </c>
      <c r="K25" s="11">
        <f t="shared" si="21"/>
        <v>1</v>
      </c>
      <c r="L25">
        <v>2</v>
      </c>
    </row>
    <row r="26" spans="2:12" ht="16.8" x14ac:dyDescent="0.3">
      <c r="B26" s="1">
        <v>16</v>
      </c>
      <c r="C26" s="3" t="s">
        <v>31</v>
      </c>
      <c r="D26" s="4" t="s">
        <v>61</v>
      </c>
      <c r="E26" s="4">
        <f t="shared" si="16"/>
        <v>75</v>
      </c>
      <c r="F26" s="4">
        <f t="shared" si="17"/>
        <v>43</v>
      </c>
      <c r="G26" s="4">
        <f t="shared" si="18"/>
        <v>30</v>
      </c>
      <c r="H26" s="4">
        <v>2</v>
      </c>
      <c r="I26" s="11">
        <f t="shared" si="19"/>
        <v>4</v>
      </c>
      <c r="J26" s="11">
        <f t="shared" si="20"/>
        <v>3</v>
      </c>
      <c r="K26" s="11">
        <f t="shared" si="21"/>
        <v>1</v>
      </c>
      <c r="L26">
        <v>3</v>
      </c>
    </row>
    <row r="27" spans="2:12" ht="16.8" x14ac:dyDescent="0.3">
      <c r="B27" s="1">
        <v>17</v>
      </c>
      <c r="C27" s="3" t="s">
        <v>32</v>
      </c>
      <c r="D27" s="4" t="s">
        <v>18</v>
      </c>
      <c r="E27" s="4">
        <f t="shared" si="16"/>
        <v>60</v>
      </c>
      <c r="F27" s="4">
        <f t="shared" si="17"/>
        <v>28</v>
      </c>
      <c r="G27" s="4">
        <f t="shared" si="18"/>
        <v>30</v>
      </c>
      <c r="H27" s="4">
        <v>2</v>
      </c>
      <c r="I27" s="11">
        <f t="shared" si="19"/>
        <v>3</v>
      </c>
      <c r="J27" s="11">
        <f t="shared" si="20"/>
        <v>2</v>
      </c>
      <c r="K27" s="11">
        <f t="shared" si="21"/>
        <v>1</v>
      </c>
      <c r="L27">
        <v>4</v>
      </c>
    </row>
    <row r="28" spans="2:12" ht="16.8" x14ac:dyDescent="0.3">
      <c r="B28" s="1">
        <v>18</v>
      </c>
      <c r="C28" s="3" t="s">
        <v>33</v>
      </c>
      <c r="D28" s="4" t="s">
        <v>18</v>
      </c>
      <c r="E28" s="4">
        <f t="shared" si="16"/>
        <v>60</v>
      </c>
      <c r="F28" s="4">
        <f t="shared" si="17"/>
        <v>28</v>
      </c>
      <c r="G28" s="4">
        <f t="shared" si="18"/>
        <v>30</v>
      </c>
      <c r="H28" s="4">
        <v>2</v>
      </c>
      <c r="I28" s="11">
        <f t="shared" si="19"/>
        <v>3</v>
      </c>
      <c r="J28" s="11">
        <f t="shared" si="20"/>
        <v>2</v>
      </c>
      <c r="K28" s="11">
        <f t="shared" si="21"/>
        <v>1</v>
      </c>
      <c r="L28">
        <v>4</v>
      </c>
    </row>
    <row r="29" spans="2:12" ht="16.8" x14ac:dyDescent="0.3">
      <c r="B29" s="1">
        <v>19</v>
      </c>
      <c r="C29" s="3" t="s">
        <v>34</v>
      </c>
      <c r="D29" s="4" t="s">
        <v>18</v>
      </c>
      <c r="E29" s="4">
        <f t="shared" si="16"/>
        <v>60</v>
      </c>
      <c r="F29" s="4">
        <f t="shared" si="17"/>
        <v>28</v>
      </c>
      <c r="G29" s="4">
        <f t="shared" si="18"/>
        <v>30</v>
      </c>
      <c r="H29" s="4">
        <v>2</v>
      </c>
      <c r="I29" s="11">
        <f t="shared" si="19"/>
        <v>3</v>
      </c>
      <c r="J29" s="11">
        <f t="shared" si="20"/>
        <v>2</v>
      </c>
      <c r="K29" s="11">
        <f t="shared" si="21"/>
        <v>1</v>
      </c>
      <c r="L29">
        <v>4</v>
      </c>
    </row>
    <row r="30" spans="2:12" ht="16.8" x14ac:dyDescent="0.3">
      <c r="B30" s="1">
        <v>20</v>
      </c>
      <c r="C30" s="3" t="s">
        <v>42</v>
      </c>
      <c r="D30" s="4" t="s">
        <v>18</v>
      </c>
      <c r="E30" s="4">
        <f t="shared" si="16"/>
        <v>60</v>
      </c>
      <c r="F30" s="4">
        <f t="shared" si="17"/>
        <v>28</v>
      </c>
      <c r="G30" s="4">
        <f t="shared" si="18"/>
        <v>30</v>
      </c>
      <c r="H30" s="4">
        <v>2</v>
      </c>
      <c r="I30" s="11">
        <f t="shared" si="19"/>
        <v>3</v>
      </c>
      <c r="J30" s="11">
        <f t="shared" si="20"/>
        <v>2</v>
      </c>
      <c r="K30" s="11">
        <f t="shared" si="21"/>
        <v>1</v>
      </c>
      <c r="L30">
        <v>4</v>
      </c>
    </row>
    <row r="31" spans="2:12" ht="16.8" x14ac:dyDescent="0.3">
      <c r="B31" s="1">
        <v>21</v>
      </c>
      <c r="C31" s="3" t="s">
        <v>63</v>
      </c>
      <c r="D31" s="4" t="s">
        <v>18</v>
      </c>
      <c r="E31" s="4">
        <f t="shared" si="16"/>
        <v>60</v>
      </c>
      <c r="F31" s="4">
        <f t="shared" si="17"/>
        <v>28</v>
      </c>
      <c r="G31" s="4">
        <f t="shared" si="18"/>
        <v>30</v>
      </c>
      <c r="H31" s="4">
        <v>2</v>
      </c>
      <c r="I31" s="11">
        <f t="shared" si="19"/>
        <v>3</v>
      </c>
      <c r="J31" s="11">
        <f t="shared" si="20"/>
        <v>2</v>
      </c>
      <c r="K31" s="11">
        <f t="shared" si="21"/>
        <v>1</v>
      </c>
      <c r="L31">
        <v>5</v>
      </c>
    </row>
    <row r="32" spans="2:12" ht="16.8" x14ac:dyDescent="0.3">
      <c r="B32" s="1">
        <v>22</v>
      </c>
      <c r="C32" s="3" t="s">
        <v>36</v>
      </c>
      <c r="D32" s="4" t="s">
        <v>21</v>
      </c>
      <c r="E32" s="4">
        <f>SUM(F32:H32)</f>
        <v>45</v>
      </c>
      <c r="F32" s="4">
        <f t="shared" si="17"/>
        <v>13</v>
      </c>
      <c r="G32" s="4">
        <f t="shared" si="18"/>
        <v>30</v>
      </c>
      <c r="H32" s="4">
        <v>2</v>
      </c>
      <c r="I32" s="11">
        <f t="shared" si="19"/>
        <v>2</v>
      </c>
      <c r="J32" s="11">
        <f t="shared" si="20"/>
        <v>1</v>
      </c>
      <c r="K32" s="11">
        <f t="shared" si="21"/>
        <v>1</v>
      </c>
      <c r="L32">
        <v>3</v>
      </c>
    </row>
    <row r="33" spans="2:12" ht="16.8" x14ac:dyDescent="0.3">
      <c r="B33" s="1">
        <v>23</v>
      </c>
      <c r="C33" s="3" t="s">
        <v>67</v>
      </c>
      <c r="D33" s="4" t="s">
        <v>18</v>
      </c>
      <c r="E33" s="4">
        <f t="shared" si="16"/>
        <v>60</v>
      </c>
      <c r="F33" s="4">
        <f t="shared" si="17"/>
        <v>28</v>
      </c>
      <c r="G33" s="4">
        <f t="shared" si="18"/>
        <v>30</v>
      </c>
      <c r="H33" s="4">
        <v>2</v>
      </c>
      <c r="I33" s="11">
        <f t="shared" si="19"/>
        <v>3</v>
      </c>
      <c r="J33" s="11">
        <f t="shared" si="20"/>
        <v>2</v>
      </c>
      <c r="K33" s="11">
        <f t="shared" si="21"/>
        <v>1</v>
      </c>
      <c r="L33">
        <v>5</v>
      </c>
    </row>
    <row r="34" spans="2:12" ht="16.8" x14ac:dyDescent="0.3">
      <c r="B34" s="1">
        <v>24</v>
      </c>
      <c r="C34" s="3" t="s">
        <v>64</v>
      </c>
      <c r="D34" s="4" t="s">
        <v>18</v>
      </c>
      <c r="E34" s="4">
        <f t="shared" si="16"/>
        <v>60</v>
      </c>
      <c r="F34" s="4">
        <f t="shared" si="17"/>
        <v>28</v>
      </c>
      <c r="G34" s="4">
        <f t="shared" si="18"/>
        <v>30</v>
      </c>
      <c r="H34" s="4">
        <v>2</v>
      </c>
      <c r="I34" s="11">
        <f t="shared" si="19"/>
        <v>3</v>
      </c>
      <c r="J34" s="11">
        <f t="shared" si="20"/>
        <v>2</v>
      </c>
      <c r="K34" s="11">
        <f t="shared" si="21"/>
        <v>1</v>
      </c>
      <c r="L34">
        <v>5</v>
      </c>
    </row>
    <row r="35" spans="2:12" ht="16.8" x14ac:dyDescent="0.3">
      <c r="B35" s="1">
        <v>25</v>
      </c>
      <c r="C35" s="3" t="s">
        <v>37</v>
      </c>
      <c r="D35" s="4" t="s">
        <v>38</v>
      </c>
      <c r="E35" s="4">
        <f t="shared" si="16"/>
        <v>45</v>
      </c>
      <c r="F35" s="4">
        <f t="shared" si="17"/>
        <v>0</v>
      </c>
      <c r="G35" s="4">
        <f>K35*45</f>
        <v>45</v>
      </c>
      <c r="H35" s="4"/>
      <c r="I35" s="11">
        <f t="shared" si="19"/>
        <v>1</v>
      </c>
      <c r="J35" s="11">
        <f t="shared" si="20"/>
        <v>0</v>
      </c>
      <c r="K35" s="11">
        <f t="shared" si="21"/>
        <v>1</v>
      </c>
      <c r="L35">
        <v>4</v>
      </c>
    </row>
    <row r="36" spans="2:12" ht="16.8" x14ac:dyDescent="0.3">
      <c r="B36" s="1">
        <v>26</v>
      </c>
      <c r="C36" s="3" t="s">
        <v>39</v>
      </c>
      <c r="D36" s="4" t="s">
        <v>38</v>
      </c>
      <c r="E36" s="4">
        <f t="shared" si="16"/>
        <v>45</v>
      </c>
      <c r="F36" s="4">
        <f t="shared" si="17"/>
        <v>0</v>
      </c>
      <c r="G36" s="4">
        <f>K36*45</f>
        <v>45</v>
      </c>
      <c r="H36" s="4"/>
      <c r="I36" s="11">
        <f t="shared" si="19"/>
        <v>1</v>
      </c>
      <c r="J36" s="11">
        <f t="shared" si="20"/>
        <v>0</v>
      </c>
      <c r="K36" s="11">
        <f t="shared" si="21"/>
        <v>1</v>
      </c>
      <c r="L36">
        <v>5</v>
      </c>
    </row>
    <row r="37" spans="2:12" ht="16.8" x14ac:dyDescent="0.3">
      <c r="B37" s="1">
        <v>27</v>
      </c>
      <c r="C37" s="3" t="s">
        <v>40</v>
      </c>
      <c r="D37" s="4" t="s">
        <v>56</v>
      </c>
      <c r="E37" s="4">
        <f t="shared" si="16"/>
        <v>270</v>
      </c>
      <c r="F37" s="4">
        <f t="shared" si="17"/>
        <v>0</v>
      </c>
      <c r="G37" s="4">
        <f>K37*45</f>
        <v>270</v>
      </c>
      <c r="H37" s="4"/>
      <c r="I37" s="11">
        <f t="shared" si="19"/>
        <v>6</v>
      </c>
      <c r="J37" s="11">
        <f t="shared" si="20"/>
        <v>0</v>
      </c>
      <c r="K37" s="11">
        <f t="shared" si="21"/>
        <v>6</v>
      </c>
      <c r="L37">
        <v>6</v>
      </c>
    </row>
    <row r="38" spans="2:12" ht="25.2" customHeight="1" x14ac:dyDescent="0.3">
      <c r="B38" s="8" t="s">
        <v>62</v>
      </c>
      <c r="C38" s="27" t="s">
        <v>41</v>
      </c>
      <c r="D38" s="22" t="str">
        <f>I38&amp;"("&amp;J38&amp;"/"&amp;K38&amp;")"</f>
        <v>8(5/3)</v>
      </c>
      <c r="E38" s="26">
        <f>SUM(E39:E41)</f>
        <v>165</v>
      </c>
      <c r="F38" s="26">
        <f t="shared" ref="F38:K38" si="22">SUM(F39:F41)</f>
        <v>69</v>
      </c>
      <c r="G38" s="26">
        <f t="shared" si="22"/>
        <v>90</v>
      </c>
      <c r="H38" s="26">
        <f t="shared" si="22"/>
        <v>6</v>
      </c>
      <c r="I38" s="26">
        <f t="shared" si="22"/>
        <v>8</v>
      </c>
      <c r="J38" s="26">
        <f t="shared" si="22"/>
        <v>5</v>
      </c>
      <c r="K38" s="26">
        <f t="shared" si="22"/>
        <v>3</v>
      </c>
    </row>
    <row r="39" spans="2:12" ht="16.8" x14ac:dyDescent="0.3">
      <c r="B39" s="1">
        <v>28</v>
      </c>
      <c r="C39" s="3" t="s">
        <v>35</v>
      </c>
      <c r="D39" s="4" t="s">
        <v>21</v>
      </c>
      <c r="E39" s="4">
        <f>SUM(F39:H39)</f>
        <v>45</v>
      </c>
      <c r="F39" s="4">
        <f t="shared" ref="F39:F41" si="23">J39*15-H39</f>
        <v>13</v>
      </c>
      <c r="G39" s="4">
        <f t="shared" ref="G39:G41" si="24">K39*30</f>
        <v>30</v>
      </c>
      <c r="H39" s="4">
        <v>2</v>
      </c>
      <c r="I39" s="11">
        <f t="shared" ref="I39:I41" si="25">LEFT(D39,1)+0</f>
        <v>2</v>
      </c>
      <c r="J39" s="11">
        <f t="shared" ref="J39:J41" si="26">MID(D39,3,1)+0</f>
        <v>1</v>
      </c>
      <c r="K39" s="11">
        <f t="shared" ref="K39:K41" si="27">MID(D39,5,1)+0</f>
        <v>1</v>
      </c>
      <c r="L39">
        <v>6</v>
      </c>
    </row>
    <row r="40" spans="2:12" ht="16.8" x14ac:dyDescent="0.3">
      <c r="B40" s="1">
        <v>29</v>
      </c>
      <c r="C40" s="13" t="s">
        <v>66</v>
      </c>
      <c r="D40" s="4" t="s">
        <v>61</v>
      </c>
      <c r="E40" s="4">
        <f>SUM(F40:H40)</f>
        <v>75</v>
      </c>
      <c r="F40" s="4">
        <f t="shared" si="23"/>
        <v>43</v>
      </c>
      <c r="G40" s="4">
        <f t="shared" si="24"/>
        <v>30</v>
      </c>
      <c r="H40" s="4">
        <v>2</v>
      </c>
      <c r="I40" s="11">
        <f>LEFT(D40,1)+0</f>
        <v>4</v>
      </c>
      <c r="J40" s="11">
        <f>MID(D40,3,1)+0</f>
        <v>3</v>
      </c>
      <c r="K40" s="11">
        <f>MID(D40,5,1)+0</f>
        <v>1</v>
      </c>
      <c r="L40">
        <v>6</v>
      </c>
    </row>
    <row r="41" spans="2:12" ht="16.8" x14ac:dyDescent="0.3">
      <c r="B41" s="1">
        <v>30</v>
      </c>
      <c r="C41" s="3" t="s">
        <v>65</v>
      </c>
      <c r="D41" s="4" t="s">
        <v>21</v>
      </c>
      <c r="E41" s="6">
        <f>SUM(F41:H41)</f>
        <v>45</v>
      </c>
      <c r="F41" s="4">
        <f t="shared" si="23"/>
        <v>13</v>
      </c>
      <c r="G41" s="4">
        <f t="shared" si="24"/>
        <v>30</v>
      </c>
      <c r="H41" s="4">
        <v>2</v>
      </c>
      <c r="I41" s="11">
        <f t="shared" si="25"/>
        <v>2</v>
      </c>
      <c r="J41" s="11">
        <f t="shared" si="26"/>
        <v>1</v>
      </c>
      <c r="K41" s="11">
        <f t="shared" si="27"/>
        <v>1</v>
      </c>
      <c r="L41">
        <v>6</v>
      </c>
    </row>
    <row r="42" spans="2:12" ht="16.8" x14ac:dyDescent="0.3">
      <c r="B42" s="33" t="s">
        <v>57</v>
      </c>
      <c r="C42" s="33"/>
      <c r="D42" s="33"/>
      <c r="E42" s="2">
        <f>SUM(E7,E16,E23,E38)</f>
        <v>1995</v>
      </c>
      <c r="F42" s="2">
        <f>SUM(F7,F16,F23,F38)</f>
        <v>773</v>
      </c>
      <c r="G42" s="2">
        <f t="shared" ref="G42:K42" si="28">SUM(G7,G16,G23,G38)</f>
        <v>1170</v>
      </c>
      <c r="H42" s="2">
        <f t="shared" si="28"/>
        <v>52</v>
      </c>
      <c r="I42" s="19">
        <f t="shared" si="28"/>
        <v>90</v>
      </c>
      <c r="J42" s="2">
        <f t="shared" si="28"/>
        <v>55</v>
      </c>
      <c r="K42" s="2">
        <f t="shared" si="28"/>
        <v>35</v>
      </c>
    </row>
    <row r="43" spans="2:12" ht="33.6" customHeight="1" x14ac:dyDescent="0.3">
      <c r="B43" s="34" t="s">
        <v>58</v>
      </c>
      <c r="C43" s="35"/>
      <c r="D43" s="35"/>
      <c r="E43" s="35"/>
      <c r="F43" s="36"/>
      <c r="G43" s="5">
        <f>G42/E42</f>
        <v>0.5864661654135338</v>
      </c>
    </row>
    <row r="45" spans="2:12" ht="16.8" x14ac:dyDescent="0.3">
      <c r="C45" s="31" t="s">
        <v>85</v>
      </c>
      <c r="D45" s="31"/>
      <c r="E45" s="24">
        <f>B41</f>
        <v>30</v>
      </c>
      <c r="F45" s="24"/>
      <c r="G45" s="24"/>
      <c r="H45" s="24"/>
      <c r="I45" s="25"/>
      <c r="J45" s="25"/>
    </row>
    <row r="46" spans="2:12" ht="16.8" x14ac:dyDescent="0.3">
      <c r="C46" s="31" t="s">
        <v>86</v>
      </c>
      <c r="D46" s="31"/>
      <c r="E46" s="24">
        <f>I42</f>
        <v>90</v>
      </c>
      <c r="F46" s="24"/>
      <c r="G46" s="24"/>
      <c r="H46" s="24"/>
      <c r="I46" s="25"/>
      <c r="J46" s="25"/>
    </row>
    <row r="47" spans="2:12" ht="16.8" x14ac:dyDescent="0.3">
      <c r="C47" s="31" t="s">
        <v>87</v>
      </c>
      <c r="D47" s="31"/>
      <c r="E47" s="24">
        <f>E7</f>
        <v>450</v>
      </c>
      <c r="F47" s="24"/>
      <c r="G47" s="24"/>
      <c r="H47" s="24"/>
      <c r="I47" s="25"/>
      <c r="J47" s="25"/>
    </row>
    <row r="48" spans="2:12" ht="16.8" x14ac:dyDescent="0.3">
      <c r="C48" s="31" t="s">
        <v>88</v>
      </c>
      <c r="D48" s="31"/>
      <c r="E48" s="24">
        <f>E42-E47</f>
        <v>1545</v>
      </c>
      <c r="F48" s="24"/>
      <c r="G48" s="24"/>
      <c r="H48" s="24"/>
      <c r="I48" s="25"/>
      <c r="J48" s="25"/>
    </row>
    <row r="49" spans="1:10" ht="16.8" x14ac:dyDescent="0.3">
      <c r="C49" s="31" t="s">
        <v>89</v>
      </c>
      <c r="D49" s="31"/>
      <c r="E49" s="24">
        <f>F42+H42</f>
        <v>825</v>
      </c>
      <c r="F49" s="31" t="s">
        <v>90</v>
      </c>
      <c r="G49" s="31"/>
      <c r="H49" s="31"/>
      <c r="I49" s="31"/>
      <c r="J49" s="25">
        <f>G42</f>
        <v>1170</v>
      </c>
    </row>
    <row r="50" spans="1:10" ht="16.8" x14ac:dyDescent="0.3">
      <c r="C50" s="31" t="s">
        <v>91</v>
      </c>
      <c r="D50" s="31"/>
      <c r="E50" s="24">
        <v>3</v>
      </c>
      <c r="F50" s="24"/>
      <c r="G50" s="24"/>
      <c r="H50" s="24"/>
      <c r="I50" s="25"/>
      <c r="J50" s="25"/>
    </row>
    <row r="52" spans="1:10" x14ac:dyDescent="0.3">
      <c r="A52" t="s">
        <v>46</v>
      </c>
      <c r="B52" t="s">
        <v>51</v>
      </c>
    </row>
    <row r="53" spans="1:10" x14ac:dyDescent="0.3">
      <c r="B53" t="s">
        <v>47</v>
      </c>
    </row>
    <row r="54" spans="1:10" x14ac:dyDescent="0.3">
      <c r="B54" t="s">
        <v>48</v>
      </c>
    </row>
    <row r="55" spans="1:10" x14ac:dyDescent="0.3">
      <c r="B55" t="s">
        <v>49</v>
      </c>
    </row>
    <row r="56" spans="1:10" x14ac:dyDescent="0.3">
      <c r="B56" t="s">
        <v>52</v>
      </c>
    </row>
    <row r="57" spans="1:10" x14ac:dyDescent="0.3">
      <c r="B57" t="s">
        <v>50</v>
      </c>
    </row>
  </sheetData>
  <autoFilter ref="B7:L43"/>
  <mergeCells count="22">
    <mergeCell ref="C48:D48"/>
    <mergeCell ref="C49:D49"/>
    <mergeCell ref="F49:I49"/>
    <mergeCell ref="C50:D50"/>
    <mergeCell ref="C15:H15"/>
    <mergeCell ref="B42:D42"/>
    <mergeCell ref="B43:F43"/>
    <mergeCell ref="C45:D45"/>
    <mergeCell ref="C46:D46"/>
    <mergeCell ref="C47:D47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7"/>
  <sheetViews>
    <sheetView topLeftCell="A28" zoomScale="70" zoomScaleNormal="70" workbookViewId="0">
      <selection activeCell="C31" sqref="C31"/>
    </sheetView>
  </sheetViews>
  <sheetFormatPr defaultRowHeight="14.4" x14ac:dyDescent="0.3"/>
  <cols>
    <col min="2" max="2" width="6.21875" bestFit="1" customWidth="1"/>
    <col min="3" max="3" width="42.44140625" customWidth="1"/>
    <col min="4" max="4" width="11.5546875" customWidth="1"/>
    <col min="5" max="5" width="7.4414062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</cols>
  <sheetData>
    <row r="3" spans="2:11" ht="16.8" x14ac:dyDescent="0.3">
      <c r="B3" s="29" t="s">
        <v>43</v>
      </c>
      <c r="C3" s="29" t="s">
        <v>0</v>
      </c>
      <c r="D3" s="29" t="s">
        <v>1</v>
      </c>
      <c r="E3" s="29" t="s">
        <v>2</v>
      </c>
      <c r="F3" s="29"/>
      <c r="G3" s="29"/>
      <c r="H3" s="29"/>
      <c r="I3" s="30" t="s">
        <v>1</v>
      </c>
      <c r="J3" s="30" t="s">
        <v>59</v>
      </c>
      <c r="K3" s="30" t="s">
        <v>60</v>
      </c>
    </row>
    <row r="4" spans="2:11" ht="16.8" x14ac:dyDescent="0.3">
      <c r="B4" s="29"/>
      <c r="C4" s="29"/>
      <c r="D4" s="29"/>
      <c r="E4" s="29" t="s">
        <v>44</v>
      </c>
      <c r="F4" s="29" t="s">
        <v>3</v>
      </c>
      <c r="G4" s="29"/>
      <c r="H4" s="29"/>
      <c r="I4" s="30"/>
      <c r="J4" s="30"/>
      <c r="K4" s="30"/>
    </row>
    <row r="5" spans="2:11" ht="16.8" customHeight="1" x14ac:dyDescent="0.3">
      <c r="B5" s="29"/>
      <c r="C5" s="29"/>
      <c r="D5" s="29"/>
      <c r="E5" s="29"/>
      <c r="F5" s="29" t="s">
        <v>4</v>
      </c>
      <c r="G5" s="29" t="s">
        <v>5</v>
      </c>
      <c r="H5" s="29" t="s">
        <v>45</v>
      </c>
      <c r="I5" s="30"/>
      <c r="J5" s="30"/>
      <c r="K5" s="30"/>
    </row>
    <row r="6" spans="2:11" x14ac:dyDescent="0.3">
      <c r="B6" s="29"/>
      <c r="C6" s="29"/>
      <c r="D6" s="29"/>
      <c r="E6" s="29"/>
      <c r="F6" s="29"/>
      <c r="G6" s="29"/>
      <c r="H6" s="29"/>
      <c r="I6" s="30"/>
      <c r="J6" s="30"/>
      <c r="K6" s="30"/>
    </row>
    <row r="7" spans="2:11" ht="27.6" customHeight="1" x14ac:dyDescent="0.3">
      <c r="B7" s="10" t="s">
        <v>6</v>
      </c>
      <c r="C7" s="7" t="s">
        <v>7</v>
      </c>
      <c r="D7" s="16" t="str">
        <f>I7&amp;"("&amp;J7&amp;"/"&amp;K7&amp;")"</f>
        <v>25(20/5)</v>
      </c>
      <c r="E7" s="16">
        <f>SUM(E8:E14)</f>
        <v>450</v>
      </c>
      <c r="F7" s="16">
        <f t="shared" ref="F7:K7" si="0">SUM(F8:F14)</f>
        <v>288</v>
      </c>
      <c r="G7" s="16">
        <f t="shared" si="0"/>
        <v>150</v>
      </c>
      <c r="H7" s="16">
        <f t="shared" si="0"/>
        <v>12</v>
      </c>
      <c r="I7" s="16">
        <f t="shared" si="0"/>
        <v>25</v>
      </c>
      <c r="J7" s="16">
        <f t="shared" si="0"/>
        <v>20</v>
      </c>
      <c r="K7" s="16">
        <f t="shared" si="0"/>
        <v>5</v>
      </c>
    </row>
    <row r="8" spans="2:11" ht="16.8" x14ac:dyDescent="0.3">
      <c r="B8" s="1">
        <v>1</v>
      </c>
      <c r="C8" s="3" t="s">
        <v>8</v>
      </c>
      <c r="D8" s="4" t="s">
        <v>55</v>
      </c>
      <c r="E8" s="4">
        <f t="shared" ref="E8:E14" si="1">SUM(F8:H8)</f>
        <v>90</v>
      </c>
      <c r="F8" s="4">
        <f>J8*15-H8</f>
        <v>88</v>
      </c>
      <c r="G8" s="4">
        <f t="shared" ref="G8:G9" si="2">K8*30</f>
        <v>0</v>
      </c>
      <c r="H8" s="4">
        <v>2</v>
      </c>
      <c r="I8" s="11">
        <f>LEFT(D8,1)+0</f>
        <v>6</v>
      </c>
      <c r="J8" s="11">
        <f>MID(D8,3,1)+0</f>
        <v>6</v>
      </c>
      <c r="K8" s="11">
        <f>MID(D8,5,1)+0</f>
        <v>0</v>
      </c>
    </row>
    <row r="9" spans="2:11" ht="16.8" x14ac:dyDescent="0.3">
      <c r="B9" s="1">
        <v>2</v>
      </c>
      <c r="C9" s="3" t="s">
        <v>9</v>
      </c>
      <c r="D9" s="4" t="s">
        <v>26</v>
      </c>
      <c r="E9" s="4">
        <f t="shared" si="1"/>
        <v>30</v>
      </c>
      <c r="F9" s="4">
        <f t="shared" ref="F9:F14" si="3">J9*15-H9</f>
        <v>28</v>
      </c>
      <c r="G9" s="4">
        <f t="shared" si="2"/>
        <v>0</v>
      </c>
      <c r="H9" s="4">
        <v>2</v>
      </c>
      <c r="I9" s="11">
        <f t="shared" ref="I9:I14" si="4">LEFT(D9,1)+0</f>
        <v>2</v>
      </c>
      <c r="J9" s="11">
        <f t="shared" ref="J9:J14" si="5">MID(D9,3,1)+0</f>
        <v>2</v>
      </c>
      <c r="K9" s="11">
        <f t="shared" ref="K9:K14" si="6">MID(D9,5,1)+0</f>
        <v>0</v>
      </c>
    </row>
    <row r="10" spans="2:11" ht="16.8" x14ac:dyDescent="0.3">
      <c r="B10" s="1">
        <v>3</v>
      </c>
      <c r="C10" s="3" t="s">
        <v>10</v>
      </c>
      <c r="D10" s="4" t="s">
        <v>53</v>
      </c>
      <c r="E10" s="4">
        <f t="shared" si="1"/>
        <v>60</v>
      </c>
      <c r="F10" s="4">
        <f t="shared" si="3"/>
        <v>0</v>
      </c>
      <c r="G10" s="4">
        <f>K10*30</f>
        <v>60</v>
      </c>
      <c r="H10" s="4"/>
      <c r="I10" s="11">
        <f t="shared" si="4"/>
        <v>2</v>
      </c>
      <c r="J10" s="11">
        <f t="shared" si="5"/>
        <v>0</v>
      </c>
      <c r="K10" s="11">
        <f t="shared" si="6"/>
        <v>2</v>
      </c>
    </row>
    <row r="11" spans="2:11" ht="16.8" x14ac:dyDescent="0.3">
      <c r="B11" s="1">
        <v>4</v>
      </c>
      <c r="C11" s="3" t="s">
        <v>11</v>
      </c>
      <c r="D11" s="4" t="s">
        <v>61</v>
      </c>
      <c r="E11" s="4">
        <f t="shared" si="1"/>
        <v>75</v>
      </c>
      <c r="F11" s="4">
        <f t="shared" si="3"/>
        <v>43</v>
      </c>
      <c r="G11" s="4">
        <f t="shared" ref="G11:G14" si="7">K11*30</f>
        <v>30</v>
      </c>
      <c r="H11" s="4">
        <v>2</v>
      </c>
      <c r="I11" s="11">
        <f t="shared" si="4"/>
        <v>4</v>
      </c>
      <c r="J11" s="11">
        <f t="shared" si="5"/>
        <v>3</v>
      </c>
      <c r="K11" s="11">
        <f t="shared" si="6"/>
        <v>1</v>
      </c>
    </row>
    <row r="12" spans="2:11" ht="16.8" x14ac:dyDescent="0.3">
      <c r="B12" s="1">
        <v>5</v>
      </c>
      <c r="C12" s="3" t="s">
        <v>83</v>
      </c>
      <c r="D12" s="4" t="s">
        <v>19</v>
      </c>
      <c r="E12" s="4">
        <f>SUM(F12:H12)</f>
        <v>90</v>
      </c>
      <c r="F12" s="4">
        <f t="shared" ref="F12" si="8">J12*15-H12</f>
        <v>28</v>
      </c>
      <c r="G12" s="4">
        <f t="shared" ref="G12" si="9">K12*30</f>
        <v>60</v>
      </c>
      <c r="H12" s="4">
        <v>2</v>
      </c>
      <c r="I12" s="11">
        <f t="shared" ref="I12" si="10">LEFT(D12,1)+0</f>
        <v>4</v>
      </c>
      <c r="J12" s="11">
        <f t="shared" ref="J12" si="11">MID(D12,3,1)+0</f>
        <v>2</v>
      </c>
      <c r="K12" s="11">
        <f t="shared" ref="K12" si="12">MID(D12,5,1)+0</f>
        <v>2</v>
      </c>
    </row>
    <row r="13" spans="2:11" ht="16.8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</row>
    <row r="14" spans="2:11" ht="16.8" x14ac:dyDescent="0.3">
      <c r="B14" s="1">
        <v>7</v>
      </c>
      <c r="C14" s="3" t="s">
        <v>13</v>
      </c>
      <c r="D14" s="4" t="s">
        <v>54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1" ht="16.8" x14ac:dyDescent="0.3">
      <c r="B15" s="10" t="s">
        <v>14</v>
      </c>
      <c r="C15" s="32" t="s">
        <v>15</v>
      </c>
      <c r="D15" s="32"/>
      <c r="E15" s="32"/>
      <c r="F15" s="32"/>
      <c r="G15" s="32"/>
      <c r="H15" s="32"/>
      <c r="I15" s="11"/>
      <c r="J15" s="11"/>
      <c r="K15" s="11"/>
    </row>
    <row r="16" spans="2:11" ht="29.4" customHeight="1" x14ac:dyDescent="0.3">
      <c r="B16" s="8" t="s">
        <v>16</v>
      </c>
      <c r="C16" s="9" t="s">
        <v>17</v>
      </c>
      <c r="D16" s="22" t="str">
        <f>I16&amp;"("&amp;J16&amp;"/"&amp;K16&amp;")"</f>
        <v>16(8/8)</v>
      </c>
      <c r="E16" s="10">
        <f>SUM(E17:E22)</f>
        <v>360</v>
      </c>
      <c r="F16" s="16">
        <f t="shared" ref="F16:K16" si="13">SUM(F17:F22)</f>
        <v>108</v>
      </c>
      <c r="G16" s="16">
        <f t="shared" si="13"/>
        <v>240</v>
      </c>
      <c r="H16" s="16">
        <f t="shared" si="13"/>
        <v>12</v>
      </c>
      <c r="I16" s="16">
        <f t="shared" si="13"/>
        <v>16</v>
      </c>
      <c r="J16" s="16">
        <f t="shared" si="13"/>
        <v>8</v>
      </c>
      <c r="K16" s="16">
        <f t="shared" si="13"/>
        <v>8</v>
      </c>
    </row>
    <row r="17" spans="2:11" ht="16.8" x14ac:dyDescent="0.3">
      <c r="B17" s="1">
        <v>8</v>
      </c>
      <c r="C17" s="3" t="s">
        <v>78</v>
      </c>
      <c r="D17" s="4" t="s">
        <v>19</v>
      </c>
      <c r="E17" s="4">
        <f>SUM(F17:H17)</f>
        <v>90</v>
      </c>
      <c r="F17" s="4">
        <f t="shared" ref="F17:F22" si="14">J17*15-H17</f>
        <v>28</v>
      </c>
      <c r="G17" s="4">
        <f t="shared" ref="G17:G22" si="15">K17*30</f>
        <v>60</v>
      </c>
      <c r="H17" s="4">
        <v>2</v>
      </c>
      <c r="I17" s="11">
        <f>LEFT(D17,1)+0</f>
        <v>4</v>
      </c>
      <c r="J17" s="11">
        <f>MID(D17,3,1)+0</f>
        <v>2</v>
      </c>
      <c r="K17" s="11">
        <f>MID(D17,5,1)+0</f>
        <v>2</v>
      </c>
    </row>
    <row r="18" spans="2:11" ht="16.8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14"/>
        <v>13</v>
      </c>
      <c r="G18" s="4">
        <f t="shared" si="15"/>
        <v>30</v>
      </c>
      <c r="H18" s="4">
        <v>2</v>
      </c>
      <c r="I18" s="11">
        <f t="shared" ref="I18:I21" si="16">LEFT(D18,1)+0</f>
        <v>2</v>
      </c>
      <c r="J18" s="11">
        <f t="shared" ref="J18:J22" si="17">MID(D18,3,1)+0</f>
        <v>1</v>
      </c>
      <c r="K18" s="11">
        <f t="shared" ref="K18:K22" si="18">MID(D18,5,1)+0</f>
        <v>1</v>
      </c>
    </row>
    <row r="19" spans="2:11" ht="16.8" x14ac:dyDescent="0.3">
      <c r="B19" s="1">
        <v>10</v>
      </c>
      <c r="C19" s="3" t="s">
        <v>22</v>
      </c>
      <c r="D19" s="4" t="s">
        <v>23</v>
      </c>
      <c r="E19" s="4">
        <f t="shared" ref="E19" si="19">SUM(F19:H19)</f>
        <v>75</v>
      </c>
      <c r="F19" s="4">
        <f t="shared" si="14"/>
        <v>13</v>
      </c>
      <c r="G19" s="4">
        <f t="shared" si="15"/>
        <v>60</v>
      </c>
      <c r="H19" s="4">
        <v>2</v>
      </c>
      <c r="I19" s="11">
        <f t="shared" si="16"/>
        <v>3</v>
      </c>
      <c r="J19" s="11">
        <f t="shared" si="17"/>
        <v>1</v>
      </c>
      <c r="K19" s="11">
        <f t="shared" si="18"/>
        <v>2</v>
      </c>
    </row>
    <row r="20" spans="2:11" ht="16.8" x14ac:dyDescent="0.3">
      <c r="B20" s="1">
        <v>11</v>
      </c>
      <c r="C20" s="3" t="s">
        <v>24</v>
      </c>
      <c r="D20" s="4" t="s">
        <v>23</v>
      </c>
      <c r="E20" s="4">
        <f>SUM(F20:H20)</f>
        <v>75</v>
      </c>
      <c r="F20" s="4">
        <f t="shared" si="14"/>
        <v>13</v>
      </c>
      <c r="G20" s="4">
        <f t="shared" si="15"/>
        <v>60</v>
      </c>
      <c r="H20" s="4">
        <v>2</v>
      </c>
      <c r="I20" s="11">
        <f t="shared" si="16"/>
        <v>3</v>
      </c>
      <c r="J20" s="11">
        <f t="shared" si="17"/>
        <v>1</v>
      </c>
      <c r="K20" s="11">
        <f t="shared" si="18"/>
        <v>2</v>
      </c>
    </row>
    <row r="21" spans="2:11" ht="16.8" x14ac:dyDescent="0.3">
      <c r="B21" s="1">
        <v>12</v>
      </c>
      <c r="C21" s="3" t="s">
        <v>25</v>
      </c>
      <c r="D21" s="4" t="s">
        <v>21</v>
      </c>
      <c r="E21" s="4">
        <f>SUM(F21:H21)</f>
        <v>45</v>
      </c>
      <c r="F21" s="4">
        <f t="shared" si="14"/>
        <v>13</v>
      </c>
      <c r="G21" s="4">
        <f t="shared" si="15"/>
        <v>30</v>
      </c>
      <c r="H21" s="4">
        <v>2</v>
      </c>
      <c r="I21" s="11">
        <f t="shared" si="16"/>
        <v>2</v>
      </c>
      <c r="J21" s="11">
        <f t="shared" si="17"/>
        <v>1</v>
      </c>
      <c r="K21" s="11">
        <f t="shared" si="18"/>
        <v>1</v>
      </c>
    </row>
    <row r="22" spans="2:11" ht="16.8" x14ac:dyDescent="0.3">
      <c r="B22" s="1">
        <v>13</v>
      </c>
      <c r="C22" s="3" t="s">
        <v>84</v>
      </c>
      <c r="D22" s="4" t="s">
        <v>26</v>
      </c>
      <c r="E22" s="4">
        <f>SUM(F22:H22)</f>
        <v>30</v>
      </c>
      <c r="F22" s="4">
        <f t="shared" si="14"/>
        <v>28</v>
      </c>
      <c r="G22" s="4">
        <f t="shared" si="15"/>
        <v>0</v>
      </c>
      <c r="H22" s="4">
        <v>2</v>
      </c>
      <c r="I22" s="11">
        <f>LEFT(D22,1)+0</f>
        <v>2</v>
      </c>
      <c r="J22" s="11">
        <f t="shared" si="17"/>
        <v>2</v>
      </c>
      <c r="K22" s="11">
        <f t="shared" si="18"/>
        <v>0</v>
      </c>
    </row>
    <row r="23" spans="2:11" ht="16.8" x14ac:dyDescent="0.3">
      <c r="B23" s="8" t="s">
        <v>27</v>
      </c>
      <c r="C23" s="9" t="s">
        <v>28</v>
      </c>
      <c r="D23" s="22" t="str">
        <f>I23&amp;"("&amp;J23&amp;"/"&amp;K23&amp;")"</f>
        <v>41(22/19)</v>
      </c>
      <c r="E23" s="16">
        <f>SUM(E24:E37)</f>
        <v>1020</v>
      </c>
      <c r="F23" s="16">
        <f t="shared" ref="F23:K23" si="20">SUM(F24:F37)</f>
        <v>308</v>
      </c>
      <c r="G23" s="16">
        <f t="shared" si="20"/>
        <v>690</v>
      </c>
      <c r="H23" s="16">
        <f t="shared" si="20"/>
        <v>22</v>
      </c>
      <c r="I23" s="16">
        <f t="shared" si="20"/>
        <v>41</v>
      </c>
      <c r="J23" s="16">
        <f t="shared" si="20"/>
        <v>22</v>
      </c>
      <c r="K23" s="16">
        <f t="shared" si="20"/>
        <v>19</v>
      </c>
    </row>
    <row r="24" spans="2:11" ht="16.8" x14ac:dyDescent="0.3">
      <c r="B24" s="1">
        <v>14</v>
      </c>
      <c r="C24" s="3" t="s">
        <v>29</v>
      </c>
      <c r="D24" s="4" t="s">
        <v>18</v>
      </c>
      <c r="E24" s="4">
        <f t="shared" ref="E24:E37" si="21">SUM(F24:H24)</f>
        <v>60</v>
      </c>
      <c r="F24" s="4">
        <f t="shared" ref="F24:F37" si="22">J24*15-H24</f>
        <v>28</v>
      </c>
      <c r="G24" s="4">
        <f t="shared" ref="G24:G34" si="23">K24*30</f>
        <v>30</v>
      </c>
      <c r="H24" s="4">
        <v>2</v>
      </c>
      <c r="I24" s="11">
        <f t="shared" ref="I24:I37" si="24">LEFT(D24,1)+0</f>
        <v>3</v>
      </c>
      <c r="J24" s="11">
        <f t="shared" ref="J24:J37" si="25">MID(D24,3,1)+0</f>
        <v>2</v>
      </c>
      <c r="K24" s="11">
        <f t="shared" ref="K24:K37" si="26">MID(D24,5,1)+0</f>
        <v>1</v>
      </c>
    </row>
    <row r="25" spans="2:11" ht="16.8" x14ac:dyDescent="0.3">
      <c r="B25" s="1">
        <v>15</v>
      </c>
      <c r="C25" s="3" t="s">
        <v>30</v>
      </c>
      <c r="D25" s="4" t="s">
        <v>18</v>
      </c>
      <c r="E25" s="4">
        <f t="shared" si="21"/>
        <v>60</v>
      </c>
      <c r="F25" s="4">
        <f t="shared" si="22"/>
        <v>28</v>
      </c>
      <c r="G25" s="4">
        <f t="shared" si="23"/>
        <v>30</v>
      </c>
      <c r="H25" s="4">
        <v>2</v>
      </c>
      <c r="I25" s="11">
        <f t="shared" si="24"/>
        <v>3</v>
      </c>
      <c r="J25" s="11">
        <f t="shared" si="25"/>
        <v>2</v>
      </c>
      <c r="K25" s="11">
        <f t="shared" si="26"/>
        <v>1</v>
      </c>
    </row>
    <row r="26" spans="2:11" ht="16.8" x14ac:dyDescent="0.3">
      <c r="B26" s="1">
        <v>16</v>
      </c>
      <c r="C26" s="3" t="s">
        <v>31</v>
      </c>
      <c r="D26" s="4" t="s">
        <v>61</v>
      </c>
      <c r="E26" s="4">
        <f t="shared" si="21"/>
        <v>75</v>
      </c>
      <c r="F26" s="4">
        <f t="shared" si="22"/>
        <v>43</v>
      </c>
      <c r="G26" s="4">
        <f t="shared" si="23"/>
        <v>30</v>
      </c>
      <c r="H26" s="4">
        <v>2</v>
      </c>
      <c r="I26" s="11">
        <f t="shared" si="24"/>
        <v>4</v>
      </c>
      <c r="J26" s="11">
        <f t="shared" si="25"/>
        <v>3</v>
      </c>
      <c r="K26" s="11">
        <f t="shared" si="26"/>
        <v>1</v>
      </c>
    </row>
    <row r="27" spans="2:11" ht="16.8" x14ac:dyDescent="0.3">
      <c r="B27" s="1">
        <v>17</v>
      </c>
      <c r="C27" s="3" t="s">
        <v>32</v>
      </c>
      <c r="D27" s="4" t="s">
        <v>18</v>
      </c>
      <c r="E27" s="4">
        <f t="shared" si="21"/>
        <v>60</v>
      </c>
      <c r="F27" s="4">
        <f t="shared" si="22"/>
        <v>28</v>
      </c>
      <c r="G27" s="4">
        <f t="shared" si="23"/>
        <v>30</v>
      </c>
      <c r="H27" s="4">
        <v>2</v>
      </c>
      <c r="I27" s="11">
        <f t="shared" si="24"/>
        <v>3</v>
      </c>
      <c r="J27" s="11">
        <f t="shared" si="25"/>
        <v>2</v>
      </c>
      <c r="K27" s="11">
        <f t="shared" si="26"/>
        <v>1</v>
      </c>
    </row>
    <row r="28" spans="2:11" ht="16.8" x14ac:dyDescent="0.3">
      <c r="B28" s="1">
        <v>18</v>
      </c>
      <c r="C28" s="3" t="s">
        <v>33</v>
      </c>
      <c r="D28" s="4" t="s">
        <v>18</v>
      </c>
      <c r="E28" s="4">
        <f t="shared" si="21"/>
        <v>60</v>
      </c>
      <c r="F28" s="4">
        <f t="shared" si="22"/>
        <v>28</v>
      </c>
      <c r="G28" s="4">
        <f t="shared" si="23"/>
        <v>30</v>
      </c>
      <c r="H28" s="4">
        <v>2</v>
      </c>
      <c r="I28" s="11">
        <f t="shared" si="24"/>
        <v>3</v>
      </c>
      <c r="J28" s="11">
        <f t="shared" si="25"/>
        <v>2</v>
      </c>
      <c r="K28" s="11">
        <f t="shared" si="26"/>
        <v>1</v>
      </c>
    </row>
    <row r="29" spans="2:11" ht="16.8" x14ac:dyDescent="0.3">
      <c r="B29" s="1">
        <v>19</v>
      </c>
      <c r="C29" s="3" t="s">
        <v>34</v>
      </c>
      <c r="D29" s="4" t="s">
        <v>18</v>
      </c>
      <c r="E29" s="4">
        <f t="shared" si="21"/>
        <v>60</v>
      </c>
      <c r="F29" s="4">
        <f t="shared" si="22"/>
        <v>28</v>
      </c>
      <c r="G29" s="4">
        <f t="shared" si="23"/>
        <v>30</v>
      </c>
      <c r="H29" s="4">
        <v>2</v>
      </c>
      <c r="I29" s="11">
        <f t="shared" si="24"/>
        <v>3</v>
      </c>
      <c r="J29" s="11">
        <f t="shared" si="25"/>
        <v>2</v>
      </c>
      <c r="K29" s="11">
        <f t="shared" si="26"/>
        <v>1</v>
      </c>
    </row>
    <row r="30" spans="2:11" ht="16.8" x14ac:dyDescent="0.3">
      <c r="B30" s="1">
        <v>20</v>
      </c>
      <c r="C30" s="3" t="s">
        <v>42</v>
      </c>
      <c r="D30" s="4" t="s">
        <v>18</v>
      </c>
      <c r="E30" s="4">
        <f t="shared" si="21"/>
        <v>60</v>
      </c>
      <c r="F30" s="4">
        <f t="shared" si="22"/>
        <v>28</v>
      </c>
      <c r="G30" s="4">
        <f t="shared" si="23"/>
        <v>30</v>
      </c>
      <c r="H30" s="4">
        <v>2</v>
      </c>
      <c r="I30" s="11">
        <f t="shared" si="24"/>
        <v>3</v>
      </c>
      <c r="J30" s="11">
        <f t="shared" si="25"/>
        <v>2</v>
      </c>
      <c r="K30" s="11">
        <f t="shared" si="26"/>
        <v>1</v>
      </c>
    </row>
    <row r="31" spans="2:11" ht="16.8" x14ac:dyDescent="0.3">
      <c r="B31" s="1">
        <v>21</v>
      </c>
      <c r="C31" s="3" t="s">
        <v>63</v>
      </c>
      <c r="D31" s="4" t="s">
        <v>18</v>
      </c>
      <c r="E31" s="4">
        <f t="shared" si="21"/>
        <v>60</v>
      </c>
      <c r="F31" s="4">
        <f t="shared" si="22"/>
        <v>28</v>
      </c>
      <c r="G31" s="4">
        <f t="shared" si="23"/>
        <v>30</v>
      </c>
      <c r="H31" s="4">
        <v>2</v>
      </c>
      <c r="I31" s="11">
        <f t="shared" si="24"/>
        <v>3</v>
      </c>
      <c r="J31" s="11">
        <f t="shared" si="25"/>
        <v>2</v>
      </c>
      <c r="K31" s="11">
        <f t="shared" si="26"/>
        <v>1</v>
      </c>
    </row>
    <row r="32" spans="2:11" ht="16.8" x14ac:dyDescent="0.3">
      <c r="B32" s="1">
        <v>22</v>
      </c>
      <c r="C32" s="3" t="s">
        <v>36</v>
      </c>
      <c r="D32" s="4" t="s">
        <v>21</v>
      </c>
      <c r="E32" s="4">
        <f>SUM(F32:H32)</f>
        <v>45</v>
      </c>
      <c r="F32" s="4">
        <f t="shared" si="22"/>
        <v>13</v>
      </c>
      <c r="G32" s="4">
        <f t="shared" si="23"/>
        <v>30</v>
      </c>
      <c r="H32" s="4">
        <v>2</v>
      </c>
      <c r="I32" s="11">
        <f t="shared" si="24"/>
        <v>2</v>
      </c>
      <c r="J32" s="11">
        <f t="shared" si="25"/>
        <v>1</v>
      </c>
      <c r="K32" s="11">
        <f t="shared" si="26"/>
        <v>1</v>
      </c>
    </row>
    <row r="33" spans="2:11" ht="16.8" x14ac:dyDescent="0.3">
      <c r="B33" s="1">
        <v>23</v>
      </c>
      <c r="C33" s="3" t="s">
        <v>67</v>
      </c>
      <c r="D33" s="4" t="s">
        <v>18</v>
      </c>
      <c r="E33" s="4">
        <f t="shared" si="21"/>
        <v>60</v>
      </c>
      <c r="F33" s="4">
        <f t="shared" si="22"/>
        <v>28</v>
      </c>
      <c r="G33" s="4">
        <f t="shared" si="23"/>
        <v>30</v>
      </c>
      <c r="H33" s="4">
        <v>2</v>
      </c>
      <c r="I33" s="11">
        <f t="shared" si="24"/>
        <v>3</v>
      </c>
      <c r="J33" s="11">
        <f t="shared" si="25"/>
        <v>2</v>
      </c>
      <c r="K33" s="11">
        <f t="shared" si="26"/>
        <v>1</v>
      </c>
    </row>
    <row r="34" spans="2:11" ht="16.8" x14ac:dyDescent="0.3">
      <c r="B34" s="1">
        <v>24</v>
      </c>
      <c r="C34" s="3" t="s">
        <v>64</v>
      </c>
      <c r="D34" s="4" t="s">
        <v>18</v>
      </c>
      <c r="E34" s="4">
        <f t="shared" si="21"/>
        <v>60</v>
      </c>
      <c r="F34" s="4">
        <f t="shared" si="22"/>
        <v>28</v>
      </c>
      <c r="G34" s="4">
        <f t="shared" si="23"/>
        <v>30</v>
      </c>
      <c r="H34" s="4">
        <v>2</v>
      </c>
      <c r="I34" s="11">
        <f t="shared" si="24"/>
        <v>3</v>
      </c>
      <c r="J34" s="11">
        <f t="shared" si="25"/>
        <v>2</v>
      </c>
      <c r="K34" s="11">
        <f t="shared" si="26"/>
        <v>1</v>
      </c>
    </row>
    <row r="35" spans="2:11" ht="16.8" x14ac:dyDescent="0.3">
      <c r="B35" s="1">
        <v>25</v>
      </c>
      <c r="C35" s="3" t="s">
        <v>37</v>
      </c>
      <c r="D35" s="4" t="s">
        <v>38</v>
      </c>
      <c r="E35" s="4">
        <f t="shared" si="21"/>
        <v>45</v>
      </c>
      <c r="F35" s="4">
        <f t="shared" si="22"/>
        <v>0</v>
      </c>
      <c r="G35" s="4">
        <f>K35*45</f>
        <v>45</v>
      </c>
      <c r="H35" s="4"/>
      <c r="I35" s="11">
        <f t="shared" si="24"/>
        <v>1</v>
      </c>
      <c r="J35" s="11">
        <f t="shared" si="25"/>
        <v>0</v>
      </c>
      <c r="K35" s="11">
        <f t="shared" si="26"/>
        <v>1</v>
      </c>
    </row>
    <row r="36" spans="2:11" ht="16.8" x14ac:dyDescent="0.3">
      <c r="B36" s="1">
        <v>26</v>
      </c>
      <c r="C36" s="3" t="s">
        <v>39</v>
      </c>
      <c r="D36" s="4" t="s">
        <v>38</v>
      </c>
      <c r="E36" s="4">
        <f t="shared" si="21"/>
        <v>45</v>
      </c>
      <c r="F36" s="4">
        <f t="shared" si="22"/>
        <v>0</v>
      </c>
      <c r="G36" s="4">
        <f>K36*45</f>
        <v>45</v>
      </c>
      <c r="H36" s="4"/>
      <c r="I36" s="11">
        <f t="shared" si="24"/>
        <v>1</v>
      </c>
      <c r="J36" s="11">
        <f t="shared" si="25"/>
        <v>0</v>
      </c>
      <c r="K36" s="11">
        <f t="shared" si="26"/>
        <v>1</v>
      </c>
    </row>
    <row r="37" spans="2:11" ht="16.8" x14ac:dyDescent="0.3">
      <c r="B37" s="1">
        <v>27</v>
      </c>
      <c r="C37" s="3" t="s">
        <v>40</v>
      </c>
      <c r="D37" s="4" t="s">
        <v>56</v>
      </c>
      <c r="E37" s="4">
        <f t="shared" si="21"/>
        <v>270</v>
      </c>
      <c r="F37" s="4">
        <f t="shared" si="22"/>
        <v>0</v>
      </c>
      <c r="G37" s="4">
        <f>K37*45</f>
        <v>270</v>
      </c>
      <c r="H37" s="4"/>
      <c r="I37" s="11">
        <f t="shared" si="24"/>
        <v>6</v>
      </c>
      <c r="J37" s="11">
        <f t="shared" si="25"/>
        <v>0</v>
      </c>
      <c r="K37" s="11">
        <f t="shared" si="26"/>
        <v>6</v>
      </c>
    </row>
    <row r="38" spans="2:11" ht="25.2" customHeight="1" x14ac:dyDescent="0.3">
      <c r="B38" s="8" t="s">
        <v>62</v>
      </c>
      <c r="C38" s="9" t="s">
        <v>41</v>
      </c>
      <c r="D38" s="22" t="str">
        <f>I38&amp;"("&amp;J38&amp;"/"&amp;K38&amp;")"</f>
        <v>8(5/3)</v>
      </c>
      <c r="E38" s="16">
        <f>SUM(E39:E41)</f>
        <v>165</v>
      </c>
      <c r="F38" s="16">
        <f t="shared" ref="F38:K38" si="27">SUM(F39:F41)</f>
        <v>69</v>
      </c>
      <c r="G38" s="16">
        <f t="shared" si="27"/>
        <v>90</v>
      </c>
      <c r="H38" s="16">
        <f t="shared" si="27"/>
        <v>6</v>
      </c>
      <c r="I38" s="16">
        <f t="shared" si="27"/>
        <v>8</v>
      </c>
      <c r="J38" s="16">
        <f t="shared" si="27"/>
        <v>5</v>
      </c>
      <c r="K38" s="16">
        <f t="shared" si="27"/>
        <v>3</v>
      </c>
    </row>
    <row r="39" spans="2:11" ht="16.8" x14ac:dyDescent="0.3">
      <c r="B39" s="1">
        <v>28</v>
      </c>
      <c r="C39" s="3" t="s">
        <v>35</v>
      </c>
      <c r="D39" s="4" t="s">
        <v>21</v>
      </c>
      <c r="E39" s="4">
        <f>SUM(F39:H39)</f>
        <v>45</v>
      </c>
      <c r="F39" s="4">
        <f t="shared" ref="F39:F41" si="28">J39*15-H39</f>
        <v>13</v>
      </c>
      <c r="G39" s="4">
        <f t="shared" ref="G39:G41" si="29">K39*30</f>
        <v>30</v>
      </c>
      <c r="H39" s="4">
        <v>2</v>
      </c>
      <c r="I39" s="11">
        <f t="shared" ref="I39:I41" si="30">LEFT(D39,1)+0</f>
        <v>2</v>
      </c>
      <c r="J39" s="11">
        <f t="shared" ref="J39:J41" si="31">MID(D39,3,1)+0</f>
        <v>1</v>
      </c>
      <c r="K39" s="11">
        <f t="shared" ref="K39:K41" si="32">MID(D39,5,1)+0</f>
        <v>1</v>
      </c>
    </row>
    <row r="40" spans="2:11" ht="16.8" x14ac:dyDescent="0.3">
      <c r="B40" s="1">
        <v>29</v>
      </c>
      <c r="C40" s="13" t="s">
        <v>66</v>
      </c>
      <c r="D40" s="4" t="s">
        <v>61</v>
      </c>
      <c r="E40" s="4">
        <f>SUM(F40:H40)</f>
        <v>75</v>
      </c>
      <c r="F40" s="4">
        <f t="shared" si="28"/>
        <v>43</v>
      </c>
      <c r="G40" s="4">
        <f t="shared" si="29"/>
        <v>30</v>
      </c>
      <c r="H40" s="4">
        <v>2</v>
      </c>
      <c r="I40" s="11">
        <f>LEFT(D40,1)+0</f>
        <v>4</v>
      </c>
      <c r="J40" s="11">
        <f>MID(D40,3,1)+0</f>
        <v>3</v>
      </c>
      <c r="K40" s="11">
        <f>MID(D40,5,1)+0</f>
        <v>1</v>
      </c>
    </row>
    <row r="41" spans="2:11" ht="16.8" x14ac:dyDescent="0.3">
      <c r="B41" s="1">
        <v>30</v>
      </c>
      <c r="C41" s="3" t="s">
        <v>65</v>
      </c>
      <c r="D41" s="4" t="s">
        <v>21</v>
      </c>
      <c r="E41" s="6">
        <f>SUM(F41:H41)</f>
        <v>45</v>
      </c>
      <c r="F41" s="4">
        <f t="shared" si="28"/>
        <v>13</v>
      </c>
      <c r="G41" s="4">
        <f t="shared" si="29"/>
        <v>30</v>
      </c>
      <c r="H41" s="4">
        <v>2</v>
      </c>
      <c r="I41" s="11">
        <f t="shared" si="30"/>
        <v>2</v>
      </c>
      <c r="J41" s="11">
        <f t="shared" si="31"/>
        <v>1</v>
      </c>
      <c r="K41" s="11">
        <f t="shared" si="32"/>
        <v>1</v>
      </c>
    </row>
    <row r="42" spans="2:11" ht="16.8" x14ac:dyDescent="0.3">
      <c r="B42" s="33" t="s">
        <v>57</v>
      </c>
      <c r="C42" s="33"/>
      <c r="D42" s="33"/>
      <c r="E42" s="2">
        <f>SUM(E7,E16,E23,E38)</f>
        <v>1995</v>
      </c>
      <c r="F42" s="2">
        <f>SUM(F7,F16,F23,F38)</f>
        <v>773</v>
      </c>
      <c r="G42" s="2">
        <f t="shared" ref="G42:K42" si="33">SUM(G7,G16,G23,G38)</f>
        <v>1170</v>
      </c>
      <c r="H42" s="2">
        <f t="shared" si="33"/>
        <v>52</v>
      </c>
      <c r="I42" s="19">
        <f t="shared" si="33"/>
        <v>90</v>
      </c>
      <c r="J42" s="2">
        <f t="shared" si="33"/>
        <v>55</v>
      </c>
      <c r="K42" s="2">
        <f t="shared" si="33"/>
        <v>35</v>
      </c>
    </row>
    <row r="43" spans="2:11" ht="33.6" customHeight="1" x14ac:dyDescent="0.3">
      <c r="B43" s="34" t="s">
        <v>58</v>
      </c>
      <c r="C43" s="35"/>
      <c r="D43" s="35"/>
      <c r="E43" s="35"/>
      <c r="F43" s="36"/>
      <c r="G43" s="5">
        <f>G42/E42</f>
        <v>0.5864661654135338</v>
      </c>
    </row>
    <row r="45" spans="2:11" ht="16.8" x14ac:dyDescent="0.3">
      <c r="C45" s="31" t="s">
        <v>85</v>
      </c>
      <c r="D45" s="31"/>
      <c r="E45" s="24">
        <f>B41</f>
        <v>30</v>
      </c>
      <c r="F45" s="24"/>
      <c r="G45" s="24"/>
      <c r="H45" s="24"/>
      <c r="I45" s="25"/>
      <c r="J45" s="25"/>
    </row>
    <row r="46" spans="2:11" ht="16.8" x14ac:dyDescent="0.3">
      <c r="C46" s="31" t="s">
        <v>86</v>
      </c>
      <c r="D46" s="31"/>
      <c r="E46" s="24">
        <f>I42</f>
        <v>90</v>
      </c>
      <c r="F46" s="24"/>
      <c r="G46" s="24"/>
      <c r="H46" s="24"/>
      <c r="I46" s="25"/>
      <c r="J46" s="25"/>
    </row>
    <row r="47" spans="2:11" ht="16.8" x14ac:dyDescent="0.3">
      <c r="C47" s="31" t="s">
        <v>87</v>
      </c>
      <c r="D47" s="31"/>
      <c r="E47" s="24">
        <f>E7</f>
        <v>450</v>
      </c>
      <c r="F47" s="24"/>
      <c r="G47" s="24"/>
      <c r="H47" s="24"/>
      <c r="I47" s="25"/>
      <c r="J47" s="25"/>
    </row>
    <row r="48" spans="2:11" ht="16.8" x14ac:dyDescent="0.3">
      <c r="C48" s="31" t="s">
        <v>88</v>
      </c>
      <c r="D48" s="31"/>
      <c r="E48" s="24">
        <f>E42-E47</f>
        <v>1545</v>
      </c>
      <c r="F48" s="24"/>
      <c r="G48" s="24"/>
      <c r="H48" s="24"/>
      <c r="I48" s="25"/>
      <c r="J48" s="25"/>
    </row>
    <row r="49" spans="1:10" ht="16.8" x14ac:dyDescent="0.3">
      <c r="C49" s="31" t="s">
        <v>89</v>
      </c>
      <c r="D49" s="31"/>
      <c r="E49" s="24">
        <f>F42+H42</f>
        <v>825</v>
      </c>
      <c r="F49" s="31" t="s">
        <v>90</v>
      </c>
      <c r="G49" s="31"/>
      <c r="H49" s="31"/>
      <c r="I49" s="31"/>
      <c r="J49" s="25">
        <f>G42</f>
        <v>1170</v>
      </c>
    </row>
    <row r="50" spans="1:10" ht="16.8" x14ac:dyDescent="0.3">
      <c r="C50" s="31" t="s">
        <v>91</v>
      </c>
      <c r="D50" s="31"/>
      <c r="E50" s="24">
        <v>3</v>
      </c>
      <c r="F50" s="24"/>
      <c r="G50" s="24"/>
      <c r="H50" s="24"/>
      <c r="I50" s="25"/>
      <c r="J50" s="25"/>
    </row>
    <row r="52" spans="1:10" x14ac:dyDescent="0.3">
      <c r="A52" t="s">
        <v>46</v>
      </c>
      <c r="B52" t="s">
        <v>51</v>
      </c>
    </row>
    <row r="53" spans="1:10" x14ac:dyDescent="0.3">
      <c r="B53" t="s">
        <v>47</v>
      </c>
    </row>
    <row r="54" spans="1:10" x14ac:dyDescent="0.3">
      <c r="B54" t="s">
        <v>48</v>
      </c>
    </row>
    <row r="55" spans="1:10" x14ac:dyDescent="0.3">
      <c r="B55" t="s">
        <v>49</v>
      </c>
    </row>
    <row r="56" spans="1:10" x14ac:dyDescent="0.3">
      <c r="B56" t="s">
        <v>52</v>
      </c>
    </row>
    <row r="57" spans="1:10" x14ac:dyDescent="0.3">
      <c r="B57" t="s">
        <v>50</v>
      </c>
    </row>
  </sheetData>
  <mergeCells count="22">
    <mergeCell ref="B3:B6"/>
    <mergeCell ref="C3:C6"/>
    <mergeCell ref="D3:D6"/>
    <mergeCell ref="E3:H3"/>
    <mergeCell ref="I3:I6"/>
    <mergeCell ref="K3:K6"/>
    <mergeCell ref="E4:E6"/>
    <mergeCell ref="F4:H4"/>
    <mergeCell ref="F5:F6"/>
    <mergeCell ref="G5:G6"/>
    <mergeCell ref="H5:H6"/>
    <mergeCell ref="J3:J6"/>
    <mergeCell ref="B43:F43"/>
    <mergeCell ref="C15:H15"/>
    <mergeCell ref="B42:D42"/>
    <mergeCell ref="C45:D45"/>
    <mergeCell ref="C46:D46"/>
    <mergeCell ref="C47:D47"/>
    <mergeCell ref="C48:D48"/>
    <mergeCell ref="C49:D49"/>
    <mergeCell ref="C50:D50"/>
    <mergeCell ref="F49:I49"/>
  </mergeCells>
  <pageMargins left="0.7" right="0.7" top="0.75" bottom="0.75" header="0.3" footer="0.3"/>
  <pageSetup orientation="portrait" r:id="rId1"/>
  <ignoredErrors>
    <ignoredError sqref="E23:K23 E38:K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2"/>
  <sheetViews>
    <sheetView zoomScale="70" zoomScaleNormal="70" workbookViewId="0">
      <selection activeCell="C33" sqref="C33"/>
    </sheetView>
  </sheetViews>
  <sheetFormatPr defaultRowHeight="14.4" x14ac:dyDescent="0.3"/>
  <cols>
    <col min="2" max="2" width="6.21875" bestFit="1" customWidth="1"/>
    <col min="3" max="3" width="42.44140625" customWidth="1"/>
    <col min="4" max="4" width="10.77734375" hidden="1" customWidth="1"/>
    <col min="5" max="5" width="9.44140625" hidden="1" customWidth="1"/>
    <col min="6" max="6" width="7.44140625" hidden="1" customWidth="1"/>
    <col min="7" max="7" width="11.109375" hidden="1" customWidth="1"/>
    <col min="8" max="8" width="6.77734375" hidden="1" customWidth="1"/>
    <col min="9" max="9" width="8.88671875" style="12"/>
    <col min="10" max="11" width="0" style="12" hidden="1" customWidth="1"/>
    <col min="14" max="14" width="29.109375" bestFit="1" customWidth="1"/>
  </cols>
  <sheetData>
    <row r="2" spans="2:16" x14ac:dyDescent="0.3">
      <c r="N2" t="s">
        <v>93</v>
      </c>
      <c r="O2">
        <v>4</v>
      </c>
    </row>
    <row r="3" spans="2:16" ht="16.8" x14ac:dyDescent="0.3">
      <c r="B3" s="29" t="s">
        <v>43</v>
      </c>
      <c r="C3" s="29" t="s">
        <v>0</v>
      </c>
      <c r="D3" s="29" t="s">
        <v>1</v>
      </c>
      <c r="E3" s="29" t="s">
        <v>2</v>
      </c>
      <c r="F3" s="29"/>
      <c r="G3" s="29"/>
      <c r="H3" s="29"/>
      <c r="I3" s="30" t="s">
        <v>1</v>
      </c>
      <c r="J3" s="30" t="s">
        <v>59</v>
      </c>
      <c r="K3" s="30" t="s">
        <v>60</v>
      </c>
      <c r="N3" t="s">
        <v>94</v>
      </c>
      <c r="O3" s="28">
        <f>(I36-11)/$O$2</f>
        <v>13.5</v>
      </c>
    </row>
    <row r="4" spans="2:16" ht="16.8" x14ac:dyDescent="0.3">
      <c r="B4" s="29"/>
      <c r="C4" s="29"/>
      <c r="D4" s="29"/>
      <c r="E4" s="29" t="s">
        <v>44</v>
      </c>
      <c r="F4" s="29" t="s">
        <v>3</v>
      </c>
      <c r="G4" s="29"/>
      <c r="H4" s="29"/>
      <c r="I4" s="30"/>
      <c r="J4" s="30"/>
      <c r="K4" s="30"/>
      <c r="N4" t="s">
        <v>95</v>
      </c>
      <c r="O4">
        <f>B35-3</f>
        <v>21</v>
      </c>
    </row>
    <row r="5" spans="2:16" ht="16.8" customHeight="1" x14ac:dyDescent="0.3">
      <c r="B5" s="29"/>
      <c r="C5" s="29"/>
      <c r="D5" s="29"/>
      <c r="E5" s="29"/>
      <c r="F5" s="29" t="s">
        <v>4</v>
      </c>
      <c r="G5" s="29" t="s">
        <v>5</v>
      </c>
      <c r="H5" s="29" t="s">
        <v>45</v>
      </c>
      <c r="I5" s="30"/>
      <c r="J5" s="30"/>
      <c r="K5" s="30"/>
      <c r="N5" t="s">
        <v>96</v>
      </c>
      <c r="O5" s="28">
        <f>O4/O2</f>
        <v>5.25</v>
      </c>
    </row>
    <row r="6" spans="2:16" x14ac:dyDescent="0.3">
      <c r="B6" s="29"/>
      <c r="C6" s="29"/>
      <c r="D6" s="29"/>
      <c r="E6" s="29"/>
      <c r="F6" s="29"/>
      <c r="G6" s="29"/>
      <c r="H6" s="29"/>
      <c r="I6" s="30"/>
      <c r="J6" s="30"/>
      <c r="K6" s="30"/>
    </row>
    <row r="7" spans="2:16" ht="27.6" customHeight="1" x14ac:dyDescent="0.3">
      <c r="B7" s="15" t="s">
        <v>6</v>
      </c>
      <c r="C7" s="7" t="s">
        <v>7</v>
      </c>
      <c r="D7" s="16" t="str">
        <f>I7&amp;"("&amp;J7&amp;"/"&amp;K7&amp;")"</f>
        <v>20(14/6)</v>
      </c>
      <c r="E7" s="16">
        <f>SUM(E8:E14)</f>
        <v>390</v>
      </c>
      <c r="F7" s="16">
        <f t="shared" ref="F7:K7" si="0">SUM(F8:F14)</f>
        <v>198</v>
      </c>
      <c r="G7" s="16">
        <f t="shared" si="0"/>
        <v>180</v>
      </c>
      <c r="H7" s="16">
        <f t="shared" si="0"/>
        <v>12</v>
      </c>
      <c r="I7" s="16">
        <f t="shared" si="0"/>
        <v>20</v>
      </c>
      <c r="J7" s="16">
        <f t="shared" si="0"/>
        <v>14</v>
      </c>
      <c r="K7" s="16">
        <f t="shared" si="0"/>
        <v>6</v>
      </c>
    </row>
    <row r="8" spans="2:16" ht="16.8" x14ac:dyDescent="0.3">
      <c r="B8" s="1">
        <v>1</v>
      </c>
      <c r="C8" s="3" t="s">
        <v>8</v>
      </c>
      <c r="D8" s="4" t="s">
        <v>26</v>
      </c>
      <c r="E8" s="4">
        <f t="shared" ref="E8:E14" si="1">SUM(F8:H8)</f>
        <v>30</v>
      </c>
      <c r="F8" s="4">
        <f>J8*15-H8</f>
        <v>28</v>
      </c>
      <c r="G8" s="4">
        <f t="shared" ref="G8:G9" si="2">K8*30</f>
        <v>0</v>
      </c>
      <c r="H8" s="4">
        <v>2</v>
      </c>
      <c r="I8" s="11">
        <f>LEFT(D8,1)+0</f>
        <v>2</v>
      </c>
      <c r="J8" s="11">
        <f>MID(D8,3,1)+0</f>
        <v>2</v>
      </c>
      <c r="K8" s="11">
        <f>MID(D8,5,1)+0</f>
        <v>0</v>
      </c>
      <c r="L8">
        <v>2</v>
      </c>
    </row>
    <row r="9" spans="2:16" ht="16.8" x14ac:dyDescent="0.3">
      <c r="B9" s="1">
        <v>2</v>
      </c>
      <c r="C9" s="3" t="s">
        <v>9</v>
      </c>
      <c r="D9" s="4" t="s">
        <v>68</v>
      </c>
      <c r="E9" s="4">
        <f t="shared" si="1"/>
        <v>15</v>
      </c>
      <c r="F9" s="4">
        <f t="shared" ref="F9:F14" si="3">J9*15-H9</f>
        <v>13</v>
      </c>
      <c r="G9" s="4">
        <f t="shared" si="2"/>
        <v>0</v>
      </c>
      <c r="H9" s="4">
        <v>2</v>
      </c>
      <c r="I9" s="11">
        <f t="shared" ref="I9:I14" si="4">LEFT(D9,1)+0</f>
        <v>1</v>
      </c>
      <c r="J9" s="11">
        <f t="shared" ref="J9:J14" si="5">MID(D9,3,1)+0</f>
        <v>1</v>
      </c>
      <c r="K9" s="11">
        <f t="shared" ref="K9:K14" si="6">MID(D9,5,1)+0</f>
        <v>0</v>
      </c>
      <c r="L9">
        <v>1</v>
      </c>
    </row>
    <row r="10" spans="2:16" ht="16.8" x14ac:dyDescent="0.3">
      <c r="B10" s="1">
        <v>3</v>
      </c>
      <c r="C10" s="3" t="s">
        <v>10</v>
      </c>
      <c r="D10" s="4" t="s">
        <v>38</v>
      </c>
      <c r="E10" s="4">
        <f t="shared" si="1"/>
        <v>30</v>
      </c>
      <c r="F10" s="4">
        <f t="shared" si="3"/>
        <v>0</v>
      </c>
      <c r="G10" s="4">
        <f>K10*30</f>
        <v>30</v>
      </c>
      <c r="H10" s="4"/>
      <c r="I10" s="11">
        <f t="shared" si="4"/>
        <v>1</v>
      </c>
      <c r="J10" s="11">
        <f t="shared" si="5"/>
        <v>0</v>
      </c>
      <c r="K10" s="11">
        <f t="shared" si="6"/>
        <v>1</v>
      </c>
      <c r="L10">
        <v>2</v>
      </c>
      <c r="N10" t="s">
        <v>97</v>
      </c>
      <c r="O10" t="s">
        <v>98</v>
      </c>
      <c r="P10" t="s">
        <v>1</v>
      </c>
    </row>
    <row r="11" spans="2:16" ht="16.8" x14ac:dyDescent="0.3">
      <c r="B11" s="1">
        <v>4</v>
      </c>
      <c r="C11" s="3" t="s">
        <v>11</v>
      </c>
      <c r="D11" s="4" t="s">
        <v>69</v>
      </c>
      <c r="E11" s="4">
        <f t="shared" si="1"/>
        <v>120</v>
      </c>
      <c r="F11" s="4">
        <f t="shared" si="3"/>
        <v>28</v>
      </c>
      <c r="G11" s="4">
        <f t="shared" ref="G11:G14" si="7">K11*30</f>
        <v>90</v>
      </c>
      <c r="H11" s="4">
        <v>2</v>
      </c>
      <c r="I11" s="11">
        <f t="shared" si="4"/>
        <v>5</v>
      </c>
      <c r="J11" s="11">
        <f t="shared" si="5"/>
        <v>2</v>
      </c>
      <c r="K11" s="11">
        <f t="shared" si="6"/>
        <v>3</v>
      </c>
      <c r="N11">
        <v>1</v>
      </c>
      <c r="O11">
        <f>COUNTIF($L$8:$L$35,1)</f>
        <v>5</v>
      </c>
      <c r="P11">
        <f>SUMIF($L$8:$L$35,1,$I$8:$I$35)</f>
        <v>13</v>
      </c>
    </row>
    <row r="12" spans="2:16" ht="16.8" x14ac:dyDescent="0.3">
      <c r="B12" s="1">
        <v>5</v>
      </c>
      <c r="C12" s="3" t="s">
        <v>83</v>
      </c>
      <c r="D12" s="4" t="s">
        <v>19</v>
      </c>
      <c r="E12" s="4">
        <f t="shared" ref="E12" si="8">SUM(F12:H12)</f>
        <v>90</v>
      </c>
      <c r="F12" s="4">
        <f t="shared" ref="F12" si="9">J12*15-H12</f>
        <v>28</v>
      </c>
      <c r="G12" s="4">
        <f t="shared" ref="G12" si="10">K12*30</f>
        <v>60</v>
      </c>
      <c r="H12" s="4">
        <v>2</v>
      </c>
      <c r="I12" s="11">
        <f t="shared" ref="I12" si="11">LEFT(D12,1)+0</f>
        <v>4</v>
      </c>
      <c r="J12" s="11">
        <f t="shared" ref="J12" si="12">MID(D12,3,1)+0</f>
        <v>2</v>
      </c>
      <c r="K12" s="11">
        <f t="shared" ref="K12" si="13">MID(D12,5,1)+0</f>
        <v>2</v>
      </c>
      <c r="L12">
        <v>1</v>
      </c>
      <c r="N12">
        <v>2</v>
      </c>
      <c r="O12">
        <f>COUNTIF($L$8:$L$35,2)</f>
        <v>6</v>
      </c>
      <c r="P12">
        <f>SUMIF($L$8:$L$35,2,$I$8:$I$35)</f>
        <v>14</v>
      </c>
    </row>
    <row r="13" spans="2:16" ht="16.8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  <c r="N13">
        <v>3</v>
      </c>
      <c r="O13">
        <f>COUNTIF($L$8:$L$35,3)</f>
        <v>5</v>
      </c>
      <c r="P13">
        <f>SUMIF($L$8:$L$35,3,$I$8:$I$35)</f>
        <v>11</v>
      </c>
    </row>
    <row r="14" spans="2:16" ht="16.8" x14ac:dyDescent="0.3">
      <c r="B14" s="1">
        <v>7</v>
      </c>
      <c r="C14" s="3" t="s">
        <v>13</v>
      </c>
      <c r="D14" s="4" t="s">
        <v>54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  <c r="N14">
        <v>4</v>
      </c>
      <c r="O14">
        <f>COUNTIF($L$8:$L$35,4)</f>
        <v>5</v>
      </c>
      <c r="P14">
        <f>SUMIF($L$8:$L$35,4,$I$8:$I$35)</f>
        <v>15</v>
      </c>
    </row>
    <row r="15" spans="2:16" ht="16.8" x14ac:dyDescent="0.3">
      <c r="B15" s="15" t="s">
        <v>14</v>
      </c>
      <c r="C15" s="32" t="s">
        <v>15</v>
      </c>
      <c r="D15" s="32"/>
      <c r="E15" s="32"/>
      <c r="F15" s="32"/>
      <c r="G15" s="32"/>
      <c r="H15" s="32"/>
      <c r="I15" s="11"/>
      <c r="J15" s="11"/>
      <c r="K15" s="11"/>
    </row>
    <row r="16" spans="2:16" ht="29.4" customHeight="1" x14ac:dyDescent="0.3">
      <c r="B16" s="8" t="s">
        <v>16</v>
      </c>
      <c r="C16" s="14" t="s">
        <v>17</v>
      </c>
      <c r="D16" s="22" t="str">
        <f>I16&amp;"("&amp;J16&amp;"/"&amp;K16&amp;")"</f>
        <v>14(7/7)</v>
      </c>
      <c r="E16" s="15">
        <f>SUM(E17:E21)</f>
        <v>315</v>
      </c>
      <c r="F16" s="16">
        <f t="shared" ref="F16:K16" si="14">SUM(F17:F21)</f>
        <v>95</v>
      </c>
      <c r="G16" s="16">
        <f t="shared" si="14"/>
        <v>210</v>
      </c>
      <c r="H16" s="16">
        <f t="shared" si="14"/>
        <v>10</v>
      </c>
      <c r="I16" s="16">
        <f t="shared" si="14"/>
        <v>14</v>
      </c>
      <c r="J16" s="16">
        <f t="shared" si="14"/>
        <v>7</v>
      </c>
      <c r="K16" s="16">
        <f t="shared" si="14"/>
        <v>7</v>
      </c>
    </row>
    <row r="17" spans="2:12" ht="16.8" x14ac:dyDescent="0.3">
      <c r="B17" s="4">
        <v>8</v>
      </c>
      <c r="C17" s="3" t="s">
        <v>71</v>
      </c>
      <c r="D17" s="4" t="s">
        <v>23</v>
      </c>
      <c r="E17" s="4">
        <f>SUM(F17:H17)</f>
        <v>75</v>
      </c>
      <c r="F17" s="4">
        <f t="shared" ref="F17:F21" si="15">J17*15-H17</f>
        <v>13</v>
      </c>
      <c r="G17" s="4">
        <f t="shared" ref="G17:G21" si="16">K17*30</f>
        <v>60</v>
      </c>
      <c r="H17" s="4">
        <v>2</v>
      </c>
      <c r="I17" s="11">
        <f>LEFT(D17,1)+0</f>
        <v>3</v>
      </c>
      <c r="J17" s="11">
        <f>MID(D17,3,1)+0</f>
        <v>1</v>
      </c>
      <c r="K17" s="11">
        <f>MID(D17,5,1)+0</f>
        <v>2</v>
      </c>
      <c r="L17">
        <v>1</v>
      </c>
    </row>
    <row r="18" spans="2:12" ht="16.8" x14ac:dyDescent="0.3">
      <c r="B18" s="4">
        <v>9</v>
      </c>
      <c r="C18" s="3" t="s">
        <v>72</v>
      </c>
      <c r="D18" s="4" t="s">
        <v>23</v>
      </c>
      <c r="E18" s="4">
        <f t="shared" ref="E18:E21" si="17">SUM(F18:H18)</f>
        <v>75</v>
      </c>
      <c r="F18" s="4">
        <f t="shared" si="15"/>
        <v>13</v>
      </c>
      <c r="G18" s="4">
        <f t="shared" si="16"/>
        <v>60</v>
      </c>
      <c r="H18" s="4">
        <v>2</v>
      </c>
      <c r="I18" s="11">
        <f t="shared" ref="I18:I21" si="18">LEFT(D18,1)+0</f>
        <v>3</v>
      </c>
      <c r="J18" s="11">
        <f t="shared" ref="J18:J21" si="19">MID(D18,3,1)+0</f>
        <v>1</v>
      </c>
      <c r="K18" s="11">
        <f t="shared" ref="K18:K21" si="20">MID(D18,5,1)+0</f>
        <v>2</v>
      </c>
      <c r="L18">
        <v>2</v>
      </c>
    </row>
    <row r="19" spans="2:12" ht="16.8" x14ac:dyDescent="0.3">
      <c r="B19" s="4">
        <v>10</v>
      </c>
      <c r="C19" s="3" t="s">
        <v>20</v>
      </c>
      <c r="D19" s="4" t="s">
        <v>21</v>
      </c>
      <c r="E19" s="4">
        <f t="shared" si="17"/>
        <v>45</v>
      </c>
      <c r="F19" s="4">
        <f t="shared" si="15"/>
        <v>13</v>
      </c>
      <c r="G19" s="4">
        <f t="shared" si="16"/>
        <v>30</v>
      </c>
      <c r="H19" s="4">
        <v>2</v>
      </c>
      <c r="I19" s="11">
        <f t="shared" si="18"/>
        <v>2</v>
      </c>
      <c r="J19" s="11">
        <f t="shared" si="19"/>
        <v>1</v>
      </c>
      <c r="K19" s="11">
        <f t="shared" si="20"/>
        <v>1</v>
      </c>
      <c r="L19">
        <v>2</v>
      </c>
    </row>
    <row r="20" spans="2:12" ht="16.8" x14ac:dyDescent="0.3">
      <c r="B20" s="4">
        <v>11</v>
      </c>
      <c r="C20" s="3" t="s">
        <v>73</v>
      </c>
      <c r="D20" s="4" t="s">
        <v>19</v>
      </c>
      <c r="E20" s="4">
        <f t="shared" si="17"/>
        <v>90</v>
      </c>
      <c r="F20" s="4">
        <f t="shared" si="15"/>
        <v>28</v>
      </c>
      <c r="G20" s="4">
        <f t="shared" si="16"/>
        <v>60</v>
      </c>
      <c r="H20" s="4">
        <v>2</v>
      </c>
      <c r="I20" s="11">
        <f t="shared" si="18"/>
        <v>4</v>
      </c>
      <c r="J20" s="11">
        <f t="shared" si="19"/>
        <v>2</v>
      </c>
      <c r="K20" s="11">
        <f t="shared" si="20"/>
        <v>2</v>
      </c>
      <c r="L20">
        <v>3</v>
      </c>
    </row>
    <row r="21" spans="2:12" ht="16.8" x14ac:dyDescent="0.3">
      <c r="B21" s="4">
        <v>12</v>
      </c>
      <c r="C21" s="3" t="s">
        <v>84</v>
      </c>
      <c r="D21" s="4" t="s">
        <v>26</v>
      </c>
      <c r="E21" s="4">
        <f t="shared" si="17"/>
        <v>30</v>
      </c>
      <c r="F21" s="4">
        <f t="shared" si="15"/>
        <v>28</v>
      </c>
      <c r="G21" s="4">
        <f t="shared" si="16"/>
        <v>0</v>
      </c>
      <c r="H21" s="4">
        <v>2</v>
      </c>
      <c r="I21" s="11">
        <f t="shared" si="18"/>
        <v>2</v>
      </c>
      <c r="J21" s="11">
        <f t="shared" si="19"/>
        <v>2</v>
      </c>
      <c r="K21" s="11">
        <f t="shared" si="20"/>
        <v>0</v>
      </c>
      <c r="L21">
        <v>1</v>
      </c>
    </row>
    <row r="22" spans="2:12" ht="16.8" x14ac:dyDescent="0.3">
      <c r="B22" s="17" t="s">
        <v>27</v>
      </c>
      <c r="C22" s="18" t="s">
        <v>28</v>
      </c>
      <c r="D22" s="23" t="str">
        <f>I22&amp;"("&amp;J22&amp;"/"&amp;K22&amp;")"</f>
        <v>29(13/16)</v>
      </c>
      <c r="E22" s="16">
        <f>SUM(E23:E33)</f>
        <v>780</v>
      </c>
      <c r="F22" s="16">
        <f t="shared" ref="F22:K22" si="21">SUM(F23:F33)</f>
        <v>177</v>
      </c>
      <c r="G22" s="16">
        <f t="shared" si="21"/>
        <v>585</v>
      </c>
      <c r="H22" s="16">
        <f t="shared" si="21"/>
        <v>18</v>
      </c>
      <c r="I22" s="16">
        <f t="shared" si="21"/>
        <v>29</v>
      </c>
      <c r="J22" s="16">
        <f t="shared" si="21"/>
        <v>13</v>
      </c>
      <c r="K22" s="16">
        <f t="shared" si="21"/>
        <v>16</v>
      </c>
    </row>
    <row r="23" spans="2:12" ht="16.8" x14ac:dyDescent="0.3">
      <c r="B23" s="4">
        <v>13</v>
      </c>
      <c r="C23" s="3" t="s">
        <v>29</v>
      </c>
      <c r="D23" s="4" t="s">
        <v>18</v>
      </c>
      <c r="E23" s="4">
        <f t="shared" ref="E23:E33" si="22">SUM(F23:H23)</f>
        <v>60</v>
      </c>
      <c r="F23" s="4">
        <f t="shared" ref="F23:F33" si="23">J23*15-H23</f>
        <v>28</v>
      </c>
      <c r="G23" s="4">
        <f t="shared" ref="G23:G31" si="24">K23*30</f>
        <v>30</v>
      </c>
      <c r="H23" s="4">
        <v>2</v>
      </c>
      <c r="I23" s="11">
        <f t="shared" ref="I23:I33" si="25">LEFT(D23,1)+0</f>
        <v>3</v>
      </c>
      <c r="J23" s="11">
        <f t="shared" ref="J23:J33" si="26">MID(D23,3,1)+0</f>
        <v>2</v>
      </c>
      <c r="K23" s="11">
        <f t="shared" ref="K23:K33" si="27">MID(D23,5,1)+0</f>
        <v>1</v>
      </c>
      <c r="L23">
        <v>1</v>
      </c>
    </row>
    <row r="24" spans="2:12" ht="16.8" x14ac:dyDescent="0.3">
      <c r="B24" s="4">
        <v>14</v>
      </c>
      <c r="C24" s="3" t="s">
        <v>30</v>
      </c>
      <c r="D24" s="4" t="s">
        <v>18</v>
      </c>
      <c r="E24" s="4">
        <f t="shared" si="22"/>
        <v>60</v>
      </c>
      <c r="F24" s="4">
        <f t="shared" si="23"/>
        <v>28</v>
      </c>
      <c r="G24" s="4">
        <f t="shared" si="24"/>
        <v>30</v>
      </c>
      <c r="H24" s="4">
        <v>2</v>
      </c>
      <c r="I24" s="11">
        <f t="shared" si="25"/>
        <v>3</v>
      </c>
      <c r="J24" s="11">
        <f t="shared" si="26"/>
        <v>2</v>
      </c>
      <c r="K24" s="11">
        <f t="shared" si="27"/>
        <v>1</v>
      </c>
      <c r="L24">
        <v>2</v>
      </c>
    </row>
    <row r="25" spans="2:12" ht="16.8" x14ac:dyDescent="0.3">
      <c r="B25" s="4">
        <v>15</v>
      </c>
      <c r="C25" s="3" t="s">
        <v>31</v>
      </c>
      <c r="D25" s="4" t="s">
        <v>18</v>
      </c>
      <c r="E25" s="4">
        <f t="shared" si="22"/>
        <v>60</v>
      </c>
      <c r="F25" s="4">
        <f t="shared" si="23"/>
        <v>28</v>
      </c>
      <c r="G25" s="4">
        <f t="shared" si="24"/>
        <v>30</v>
      </c>
      <c r="H25" s="4">
        <v>2</v>
      </c>
      <c r="I25" s="11">
        <f t="shared" si="25"/>
        <v>3</v>
      </c>
      <c r="J25" s="11">
        <f t="shared" si="26"/>
        <v>2</v>
      </c>
      <c r="K25" s="11">
        <f t="shared" si="27"/>
        <v>1</v>
      </c>
      <c r="L25">
        <v>2</v>
      </c>
    </row>
    <row r="26" spans="2:12" ht="16.8" x14ac:dyDescent="0.3">
      <c r="B26" s="4">
        <v>16</v>
      </c>
      <c r="C26" s="3" t="s">
        <v>34</v>
      </c>
      <c r="D26" s="4" t="s">
        <v>21</v>
      </c>
      <c r="E26" s="4">
        <f t="shared" si="22"/>
        <v>45</v>
      </c>
      <c r="F26" s="4">
        <f t="shared" si="23"/>
        <v>13</v>
      </c>
      <c r="G26" s="4">
        <f t="shared" si="24"/>
        <v>30</v>
      </c>
      <c r="H26" s="4">
        <v>2</v>
      </c>
      <c r="I26" s="11">
        <f t="shared" si="25"/>
        <v>2</v>
      </c>
      <c r="J26" s="11">
        <f t="shared" si="26"/>
        <v>1</v>
      </c>
      <c r="K26" s="11">
        <f t="shared" si="27"/>
        <v>1</v>
      </c>
      <c r="L26">
        <v>3</v>
      </c>
    </row>
    <row r="27" spans="2:12" ht="16.8" x14ac:dyDescent="0.3">
      <c r="B27" s="4">
        <v>17</v>
      </c>
      <c r="C27" s="3" t="s">
        <v>33</v>
      </c>
      <c r="D27" s="4" t="s">
        <v>21</v>
      </c>
      <c r="E27" s="4">
        <f t="shared" si="22"/>
        <v>45</v>
      </c>
      <c r="F27" s="4">
        <f t="shared" si="23"/>
        <v>13</v>
      </c>
      <c r="G27" s="4">
        <f t="shared" si="24"/>
        <v>30</v>
      </c>
      <c r="H27" s="4">
        <v>2</v>
      </c>
      <c r="I27" s="11">
        <f t="shared" si="25"/>
        <v>2</v>
      </c>
      <c r="J27" s="11">
        <f t="shared" si="26"/>
        <v>1</v>
      </c>
      <c r="K27" s="11">
        <f t="shared" si="27"/>
        <v>1</v>
      </c>
      <c r="L27">
        <v>3</v>
      </c>
    </row>
    <row r="28" spans="2:12" ht="16.8" x14ac:dyDescent="0.3">
      <c r="B28" s="4">
        <v>18</v>
      </c>
      <c r="C28" s="3" t="s">
        <v>36</v>
      </c>
      <c r="D28" s="4" t="s">
        <v>21</v>
      </c>
      <c r="E28" s="4">
        <f t="shared" si="22"/>
        <v>45</v>
      </c>
      <c r="F28" s="4">
        <f t="shared" si="23"/>
        <v>13</v>
      </c>
      <c r="G28" s="4">
        <f t="shared" si="24"/>
        <v>30</v>
      </c>
      <c r="H28" s="4">
        <v>2</v>
      </c>
      <c r="I28" s="11">
        <f t="shared" si="25"/>
        <v>2</v>
      </c>
      <c r="J28" s="11">
        <f t="shared" si="26"/>
        <v>1</v>
      </c>
      <c r="K28" s="11">
        <f t="shared" si="27"/>
        <v>1</v>
      </c>
      <c r="L28">
        <v>4</v>
      </c>
    </row>
    <row r="29" spans="2:12" ht="16.8" x14ac:dyDescent="0.3">
      <c r="B29" s="4">
        <v>19</v>
      </c>
      <c r="C29" s="3" t="s">
        <v>63</v>
      </c>
      <c r="D29" s="4" t="s">
        <v>18</v>
      </c>
      <c r="E29" s="4">
        <f t="shared" si="22"/>
        <v>60</v>
      </c>
      <c r="F29" s="4">
        <f t="shared" si="23"/>
        <v>28</v>
      </c>
      <c r="G29" s="4">
        <f t="shared" si="24"/>
        <v>30</v>
      </c>
      <c r="H29" s="4">
        <v>2</v>
      </c>
      <c r="I29" s="11">
        <f t="shared" si="25"/>
        <v>3</v>
      </c>
      <c r="J29" s="11">
        <f t="shared" si="26"/>
        <v>2</v>
      </c>
      <c r="K29" s="11">
        <f t="shared" si="27"/>
        <v>1</v>
      </c>
      <c r="L29">
        <v>4</v>
      </c>
    </row>
    <row r="30" spans="2:12" ht="16.8" x14ac:dyDescent="0.3">
      <c r="B30" s="4">
        <v>20</v>
      </c>
      <c r="C30" s="3" t="s">
        <v>67</v>
      </c>
      <c r="D30" s="4" t="s">
        <v>21</v>
      </c>
      <c r="E30" s="4">
        <f t="shared" si="22"/>
        <v>45</v>
      </c>
      <c r="F30" s="4">
        <f t="shared" si="23"/>
        <v>13</v>
      </c>
      <c r="G30" s="4">
        <f t="shared" si="24"/>
        <v>30</v>
      </c>
      <c r="H30" s="4">
        <v>2</v>
      </c>
      <c r="I30" s="11">
        <f t="shared" si="25"/>
        <v>2</v>
      </c>
      <c r="J30" s="11">
        <f t="shared" si="26"/>
        <v>1</v>
      </c>
      <c r="K30" s="11">
        <f t="shared" si="27"/>
        <v>1</v>
      </c>
      <c r="L30">
        <v>3</v>
      </c>
    </row>
    <row r="31" spans="2:12" ht="16.8" x14ac:dyDescent="0.3">
      <c r="B31" s="4">
        <v>21</v>
      </c>
      <c r="C31" s="3" t="s">
        <v>42</v>
      </c>
      <c r="D31" s="4" t="s">
        <v>21</v>
      </c>
      <c r="E31" s="4">
        <f t="shared" si="22"/>
        <v>45</v>
      </c>
      <c r="F31" s="4">
        <f t="shared" si="23"/>
        <v>13</v>
      </c>
      <c r="G31" s="4">
        <f t="shared" si="24"/>
        <v>30</v>
      </c>
      <c r="H31" s="4">
        <v>2</v>
      </c>
      <c r="I31" s="11">
        <f t="shared" si="25"/>
        <v>2</v>
      </c>
      <c r="J31" s="11">
        <f t="shared" si="26"/>
        <v>1</v>
      </c>
      <c r="K31" s="11">
        <f t="shared" si="27"/>
        <v>1</v>
      </c>
      <c r="L31">
        <v>4</v>
      </c>
    </row>
    <row r="32" spans="2:12" ht="16.8" x14ac:dyDescent="0.3">
      <c r="B32" s="4">
        <v>22</v>
      </c>
      <c r="C32" s="3" t="s">
        <v>37</v>
      </c>
      <c r="D32" s="4" t="s">
        <v>38</v>
      </c>
      <c r="E32" s="4">
        <f t="shared" si="22"/>
        <v>45</v>
      </c>
      <c r="F32" s="4">
        <f t="shared" si="23"/>
        <v>0</v>
      </c>
      <c r="G32" s="4">
        <f>K32*45</f>
        <v>45</v>
      </c>
      <c r="H32" s="4"/>
      <c r="I32" s="11">
        <f t="shared" si="25"/>
        <v>1</v>
      </c>
      <c r="J32" s="11">
        <f t="shared" si="26"/>
        <v>0</v>
      </c>
      <c r="K32" s="11">
        <f t="shared" si="27"/>
        <v>1</v>
      </c>
      <c r="L32">
        <v>3</v>
      </c>
    </row>
    <row r="33" spans="1:12" ht="16.8" x14ac:dyDescent="0.3">
      <c r="B33" s="4">
        <v>23</v>
      </c>
      <c r="C33" s="3" t="s">
        <v>40</v>
      </c>
      <c r="D33" s="4" t="s">
        <v>56</v>
      </c>
      <c r="E33" s="4">
        <f t="shared" si="22"/>
        <v>270</v>
      </c>
      <c r="F33" s="4">
        <f t="shared" si="23"/>
        <v>0</v>
      </c>
      <c r="G33" s="4">
        <f>K33*45</f>
        <v>270</v>
      </c>
      <c r="H33" s="4"/>
      <c r="I33" s="11">
        <f t="shared" si="25"/>
        <v>6</v>
      </c>
      <c r="J33" s="11">
        <f t="shared" si="26"/>
        <v>0</v>
      </c>
      <c r="K33" s="11">
        <f t="shared" si="27"/>
        <v>6</v>
      </c>
      <c r="L33">
        <v>4</v>
      </c>
    </row>
    <row r="34" spans="1:12" ht="25.2" customHeight="1" x14ac:dyDescent="0.3">
      <c r="B34" s="8" t="s">
        <v>62</v>
      </c>
      <c r="C34" s="14" t="s">
        <v>41</v>
      </c>
      <c r="D34" s="22" t="str">
        <f>I34&amp;"("&amp;J34&amp;"/"&amp;K34&amp;")"</f>
        <v>2(1/1)</v>
      </c>
      <c r="E34" s="16">
        <f>SUM(E35)</f>
        <v>45</v>
      </c>
      <c r="F34" s="16">
        <f t="shared" ref="F34:K34" si="28">SUM(F35)</f>
        <v>13</v>
      </c>
      <c r="G34" s="16">
        <f t="shared" si="28"/>
        <v>30</v>
      </c>
      <c r="H34" s="16">
        <f t="shared" si="28"/>
        <v>2</v>
      </c>
      <c r="I34" s="16">
        <f t="shared" si="28"/>
        <v>2</v>
      </c>
      <c r="J34" s="16">
        <f t="shared" si="28"/>
        <v>1</v>
      </c>
      <c r="K34" s="16">
        <f t="shared" si="28"/>
        <v>1</v>
      </c>
    </row>
    <row r="35" spans="1:12" ht="16.8" x14ac:dyDescent="0.3">
      <c r="B35" s="1">
        <v>24</v>
      </c>
      <c r="C35" s="3" t="s">
        <v>92</v>
      </c>
      <c r="D35" s="4" t="s">
        <v>21</v>
      </c>
      <c r="E35" s="4">
        <f>SUM(F35:H35)</f>
        <v>45</v>
      </c>
      <c r="F35" s="4">
        <f t="shared" ref="F35" si="29">J35*15-H35</f>
        <v>13</v>
      </c>
      <c r="G35" s="4">
        <f t="shared" ref="G35" si="30">K35*30</f>
        <v>30</v>
      </c>
      <c r="H35" s="4">
        <v>2</v>
      </c>
      <c r="I35" s="11">
        <f t="shared" ref="I35" si="31">LEFT(D35,1)+0</f>
        <v>2</v>
      </c>
      <c r="J35" s="11">
        <f t="shared" ref="J35" si="32">MID(D35,3,1)+0</f>
        <v>1</v>
      </c>
      <c r="K35" s="11">
        <f t="shared" ref="K35" si="33">MID(D35,5,1)+0</f>
        <v>1</v>
      </c>
      <c r="L35">
        <v>4</v>
      </c>
    </row>
    <row r="36" spans="1:12" ht="16.8" x14ac:dyDescent="0.3">
      <c r="B36" s="33" t="s">
        <v>57</v>
      </c>
      <c r="C36" s="33"/>
      <c r="D36" s="33"/>
      <c r="E36" s="2">
        <f>SUM(E7,E16,E22,E34)</f>
        <v>1530</v>
      </c>
      <c r="F36" s="2">
        <f t="shared" ref="F36:K36" si="34">SUM(F7,F16,F22,F34)</f>
        <v>483</v>
      </c>
      <c r="G36" s="2">
        <f t="shared" si="34"/>
        <v>1005</v>
      </c>
      <c r="H36" s="2">
        <f t="shared" si="34"/>
        <v>42</v>
      </c>
      <c r="I36" s="19">
        <f t="shared" si="34"/>
        <v>65</v>
      </c>
      <c r="J36" s="2">
        <f t="shared" si="34"/>
        <v>35</v>
      </c>
      <c r="K36" s="2">
        <f t="shared" si="34"/>
        <v>30</v>
      </c>
    </row>
    <row r="37" spans="1:12" ht="33.6" customHeight="1" x14ac:dyDescent="0.3">
      <c r="B37" s="34" t="s">
        <v>58</v>
      </c>
      <c r="C37" s="35"/>
      <c r="D37" s="35"/>
      <c r="E37" s="35"/>
      <c r="F37" s="36"/>
      <c r="G37" s="5">
        <f>G36/E36</f>
        <v>0.65686274509803921</v>
      </c>
    </row>
    <row r="39" spans="1:12" ht="16.8" x14ac:dyDescent="0.3">
      <c r="C39" s="31" t="s">
        <v>85</v>
      </c>
      <c r="D39" s="31"/>
      <c r="E39" s="24">
        <f>B35</f>
        <v>24</v>
      </c>
      <c r="F39" s="24"/>
      <c r="G39" s="24"/>
      <c r="H39" s="24"/>
      <c r="I39" s="25"/>
      <c r="J39" s="25"/>
    </row>
    <row r="40" spans="1:12" ht="16.8" x14ac:dyDescent="0.3">
      <c r="C40" s="31" t="s">
        <v>86</v>
      </c>
      <c r="D40" s="31"/>
      <c r="E40" s="24">
        <f>I36</f>
        <v>65</v>
      </c>
      <c r="F40" s="24"/>
      <c r="G40" s="24"/>
      <c r="H40" s="24"/>
      <c r="I40" s="25"/>
      <c r="J40" s="25"/>
    </row>
    <row r="41" spans="1:12" ht="16.8" x14ac:dyDescent="0.3">
      <c r="C41" s="31" t="s">
        <v>87</v>
      </c>
      <c r="D41" s="31"/>
      <c r="E41" s="24">
        <f>E7</f>
        <v>390</v>
      </c>
      <c r="F41" s="24"/>
      <c r="G41" s="24"/>
      <c r="H41" s="24"/>
      <c r="I41" s="25"/>
      <c r="J41" s="25"/>
    </row>
    <row r="42" spans="1:12" ht="16.8" x14ac:dyDescent="0.3">
      <c r="C42" s="31" t="s">
        <v>88</v>
      </c>
      <c r="D42" s="31"/>
      <c r="E42" s="24">
        <f>E36-E41</f>
        <v>1140</v>
      </c>
      <c r="F42" s="24"/>
      <c r="G42" s="24"/>
      <c r="H42" s="24"/>
      <c r="I42" s="25"/>
      <c r="J42" s="25"/>
    </row>
    <row r="43" spans="1:12" ht="16.8" x14ac:dyDescent="0.3">
      <c r="C43" s="31" t="s">
        <v>89</v>
      </c>
      <c r="D43" s="31"/>
      <c r="E43" s="24">
        <f>F36+H36</f>
        <v>525</v>
      </c>
      <c r="F43" s="31" t="s">
        <v>90</v>
      </c>
      <c r="G43" s="31"/>
      <c r="H43" s="31"/>
      <c r="I43" s="31"/>
      <c r="J43" s="25">
        <f>G36</f>
        <v>1005</v>
      </c>
    </row>
    <row r="44" spans="1:12" ht="16.8" x14ac:dyDescent="0.3">
      <c r="C44" s="31" t="s">
        <v>91</v>
      </c>
      <c r="D44" s="31"/>
      <c r="E44" s="24">
        <v>2</v>
      </c>
      <c r="F44" s="24"/>
      <c r="G44" s="24"/>
      <c r="H44" s="24"/>
      <c r="I44" s="25"/>
      <c r="J44" s="25"/>
    </row>
    <row r="47" spans="1:12" x14ac:dyDescent="0.3">
      <c r="A47" t="s">
        <v>46</v>
      </c>
      <c r="B47" t="s">
        <v>74</v>
      </c>
    </row>
    <row r="48" spans="1:12" x14ac:dyDescent="0.3">
      <c r="B48" t="s">
        <v>47</v>
      </c>
    </row>
    <row r="49" spans="2:11" x14ac:dyDescent="0.3">
      <c r="B49" t="s">
        <v>75</v>
      </c>
    </row>
    <row r="50" spans="2:11" x14ac:dyDescent="0.3">
      <c r="B50" t="s">
        <v>49</v>
      </c>
    </row>
    <row r="51" spans="2:11" x14ac:dyDescent="0.3">
      <c r="B51" t="s">
        <v>76</v>
      </c>
      <c r="I51"/>
      <c r="J51"/>
      <c r="K51"/>
    </row>
    <row r="52" spans="2:11" x14ac:dyDescent="0.3">
      <c r="B52" t="s">
        <v>77</v>
      </c>
      <c r="I52"/>
      <c r="J52"/>
      <c r="K52"/>
    </row>
  </sheetData>
  <autoFilter ref="B7:L37"/>
  <mergeCells count="22">
    <mergeCell ref="F43:I43"/>
    <mergeCell ref="C44:D44"/>
    <mergeCell ref="C39:D39"/>
    <mergeCell ref="C40:D40"/>
    <mergeCell ref="C41:D41"/>
    <mergeCell ref="C42:D42"/>
    <mergeCell ref="C43:D43"/>
    <mergeCell ref="B37:F37"/>
    <mergeCell ref="C15:H15"/>
    <mergeCell ref="B36:D36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</mergeCells>
  <pageMargins left="0.7" right="0.7" top="0.75" bottom="0.75" header="0.3" footer="0.3"/>
  <pageSetup orientation="portrait" verticalDpi="0" r:id="rId1"/>
  <ignoredErrors>
    <ignoredError sqref="E22:K22 E34:K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Q50"/>
  <sheetViews>
    <sheetView tabSelected="1" topLeftCell="A7" zoomScale="70" zoomScaleNormal="70" workbookViewId="0">
      <selection activeCell="M39" sqref="M39"/>
    </sheetView>
  </sheetViews>
  <sheetFormatPr defaultRowHeight="14.4" x14ac:dyDescent="0.3"/>
  <cols>
    <col min="2" max="2" width="6.21875" bestFit="1" customWidth="1"/>
    <col min="3" max="3" width="42.44140625" customWidth="1"/>
    <col min="4" max="4" width="10.77734375" hidden="1" customWidth="1"/>
    <col min="5" max="5" width="9.44140625" hidden="1" customWidth="1"/>
    <col min="6" max="6" width="7.44140625" hidden="1" customWidth="1"/>
    <col min="7" max="7" width="11.109375" hidden="1" customWidth="1"/>
    <col min="8" max="8" width="6.77734375" hidden="1" customWidth="1"/>
    <col min="9" max="9" width="8.88671875" style="12"/>
    <col min="10" max="11" width="0" style="12" hidden="1" customWidth="1"/>
    <col min="14" max="14" width="29.109375" bestFit="1" customWidth="1"/>
  </cols>
  <sheetData>
    <row r="2" spans="2:16" x14ac:dyDescent="0.3">
      <c r="N2" t="s">
        <v>93</v>
      </c>
      <c r="O2">
        <v>3</v>
      </c>
    </row>
    <row r="3" spans="2:16" ht="16.8" x14ac:dyDescent="0.3">
      <c r="B3" s="29" t="s">
        <v>43</v>
      </c>
      <c r="C3" s="29" t="s">
        <v>0</v>
      </c>
      <c r="D3" s="29" t="s">
        <v>1</v>
      </c>
      <c r="E3" s="29" t="s">
        <v>2</v>
      </c>
      <c r="F3" s="29"/>
      <c r="G3" s="29"/>
      <c r="H3" s="29"/>
      <c r="I3" s="30" t="s">
        <v>1</v>
      </c>
      <c r="J3" s="30" t="s">
        <v>59</v>
      </c>
      <c r="K3" s="30" t="s">
        <v>60</v>
      </c>
      <c r="N3" t="s">
        <v>94</v>
      </c>
      <c r="O3" s="28">
        <f>(I34-9)/$O$2</f>
        <v>15.333333333333334</v>
      </c>
    </row>
    <row r="4" spans="2:16" ht="16.8" x14ac:dyDescent="0.3">
      <c r="B4" s="29"/>
      <c r="C4" s="29"/>
      <c r="D4" s="29"/>
      <c r="E4" s="29" t="s">
        <v>44</v>
      </c>
      <c r="F4" s="29" t="s">
        <v>3</v>
      </c>
      <c r="G4" s="29"/>
      <c r="H4" s="29"/>
      <c r="I4" s="30"/>
      <c r="J4" s="30"/>
      <c r="K4" s="30"/>
      <c r="N4" t="s">
        <v>95</v>
      </c>
      <c r="O4">
        <f>B33-3</f>
        <v>19</v>
      </c>
    </row>
    <row r="5" spans="2:16" ht="16.8" customHeight="1" x14ac:dyDescent="0.3">
      <c r="B5" s="29"/>
      <c r="C5" s="29"/>
      <c r="D5" s="29"/>
      <c r="E5" s="29"/>
      <c r="F5" s="29" t="s">
        <v>4</v>
      </c>
      <c r="G5" s="29" t="s">
        <v>5</v>
      </c>
      <c r="H5" s="29" t="s">
        <v>45</v>
      </c>
      <c r="I5" s="30"/>
      <c r="J5" s="30"/>
      <c r="K5" s="30"/>
      <c r="N5" t="s">
        <v>96</v>
      </c>
      <c r="O5" s="28">
        <f>O4/O2</f>
        <v>6.333333333333333</v>
      </c>
    </row>
    <row r="6" spans="2:16" x14ac:dyDescent="0.3">
      <c r="B6" s="29"/>
      <c r="C6" s="29"/>
      <c r="D6" s="29"/>
      <c r="E6" s="29"/>
      <c r="F6" s="29"/>
      <c r="G6" s="29"/>
      <c r="H6" s="29"/>
      <c r="I6" s="30"/>
      <c r="J6" s="30"/>
      <c r="K6" s="30"/>
    </row>
    <row r="7" spans="2:16" ht="27.6" customHeight="1" x14ac:dyDescent="0.3">
      <c r="B7" s="15" t="s">
        <v>6</v>
      </c>
      <c r="C7" s="7" t="s">
        <v>7</v>
      </c>
      <c r="D7" s="21" t="str">
        <f>I7&amp;"("&amp;J7&amp;"/"&amp;K7&amp;")"</f>
        <v>17(13/4)</v>
      </c>
      <c r="E7" s="21">
        <f>SUM(E8:E14)</f>
        <v>315</v>
      </c>
      <c r="F7" s="21">
        <f t="shared" ref="F7:K7" si="0">SUM(F8:F14)</f>
        <v>183</v>
      </c>
      <c r="G7" s="21">
        <f t="shared" si="0"/>
        <v>120</v>
      </c>
      <c r="H7" s="21">
        <f t="shared" si="0"/>
        <v>12</v>
      </c>
      <c r="I7" s="21">
        <f t="shared" si="0"/>
        <v>17</v>
      </c>
      <c r="J7" s="21">
        <f t="shared" si="0"/>
        <v>13</v>
      </c>
      <c r="K7" s="21">
        <f t="shared" si="0"/>
        <v>4</v>
      </c>
    </row>
    <row r="8" spans="2:16" ht="16.8" hidden="1" x14ac:dyDescent="0.3">
      <c r="B8" s="1">
        <v>1</v>
      </c>
      <c r="C8" s="3" t="s">
        <v>8</v>
      </c>
      <c r="D8" s="4" t="s">
        <v>26</v>
      </c>
      <c r="E8" s="4">
        <f t="shared" ref="E8:E14" si="1">SUM(F8:H8)</f>
        <v>30</v>
      </c>
      <c r="F8" s="4">
        <f>J8*15-H8</f>
        <v>28</v>
      </c>
      <c r="G8" s="4">
        <f t="shared" ref="G8:G10" si="2">K8*30</f>
        <v>0</v>
      </c>
      <c r="H8" s="4">
        <v>2</v>
      </c>
      <c r="I8" s="11">
        <f>LEFT(D8,1)+0</f>
        <v>2</v>
      </c>
      <c r="J8" s="11">
        <f>MID(D8,3,1)+0</f>
        <v>2</v>
      </c>
      <c r="K8" s="11">
        <f>MID(D8,5,1)+0</f>
        <v>0</v>
      </c>
      <c r="L8">
        <v>2</v>
      </c>
    </row>
    <row r="9" spans="2:16" ht="16.8" hidden="1" x14ac:dyDescent="0.3">
      <c r="B9" s="1">
        <v>2</v>
      </c>
      <c r="C9" s="3" t="s">
        <v>9</v>
      </c>
      <c r="D9" s="4" t="s">
        <v>68</v>
      </c>
      <c r="E9" s="4">
        <f t="shared" si="1"/>
        <v>15</v>
      </c>
      <c r="F9" s="4">
        <f t="shared" ref="F9:F11" si="3">J9*15-H9</f>
        <v>13</v>
      </c>
      <c r="G9" s="4">
        <f t="shared" si="2"/>
        <v>0</v>
      </c>
      <c r="H9" s="4">
        <v>2</v>
      </c>
      <c r="I9" s="11">
        <f t="shared" ref="I9:I14" si="4">LEFT(D9,1)+0</f>
        <v>1</v>
      </c>
      <c r="J9" s="11">
        <f t="shared" ref="J9:J14" si="5">MID(D9,3,1)+0</f>
        <v>1</v>
      </c>
      <c r="K9" s="11">
        <f t="shared" ref="K9:K14" si="6">MID(D9,5,1)+0</f>
        <v>0</v>
      </c>
      <c r="L9">
        <v>1</v>
      </c>
    </row>
    <row r="10" spans="2:16" ht="16.8" hidden="1" x14ac:dyDescent="0.3">
      <c r="B10" s="1">
        <v>3</v>
      </c>
      <c r="C10" s="3" t="s">
        <v>10</v>
      </c>
      <c r="D10" s="4" t="s">
        <v>38</v>
      </c>
      <c r="E10" s="4">
        <f t="shared" si="1"/>
        <v>30</v>
      </c>
      <c r="F10" s="4">
        <f t="shared" si="3"/>
        <v>0</v>
      </c>
      <c r="G10" s="4">
        <f t="shared" si="2"/>
        <v>30</v>
      </c>
      <c r="H10" s="4"/>
      <c r="I10" s="11">
        <f t="shared" si="4"/>
        <v>1</v>
      </c>
      <c r="J10" s="11">
        <f t="shared" si="5"/>
        <v>0</v>
      </c>
      <c r="K10" s="11">
        <f t="shared" si="6"/>
        <v>1</v>
      </c>
      <c r="L10">
        <v>2</v>
      </c>
      <c r="N10" t="s">
        <v>97</v>
      </c>
      <c r="O10" t="s">
        <v>98</v>
      </c>
      <c r="P10" t="s">
        <v>1</v>
      </c>
    </row>
    <row r="11" spans="2:16" ht="16.8" hidden="1" x14ac:dyDescent="0.3">
      <c r="B11" s="1">
        <v>4</v>
      </c>
      <c r="C11" s="3" t="s">
        <v>11</v>
      </c>
      <c r="D11" s="4" t="s">
        <v>21</v>
      </c>
      <c r="E11" s="4">
        <f t="shared" si="1"/>
        <v>45</v>
      </c>
      <c r="F11" s="4">
        <f t="shared" si="3"/>
        <v>13</v>
      </c>
      <c r="G11" s="4">
        <f t="shared" ref="G11:G14" si="7">K11*30</f>
        <v>30</v>
      </c>
      <c r="H11" s="4">
        <v>2</v>
      </c>
      <c r="I11" s="11">
        <f t="shared" si="4"/>
        <v>2</v>
      </c>
      <c r="J11" s="11">
        <f t="shared" si="5"/>
        <v>1</v>
      </c>
      <c r="K11" s="11">
        <f t="shared" si="6"/>
        <v>1</v>
      </c>
      <c r="N11">
        <v>1</v>
      </c>
      <c r="O11">
        <f>COUNTIF($L$8:$L$33,1)</f>
        <v>6</v>
      </c>
      <c r="P11">
        <f>SUMIF($L$8:$L$33,1,$I$8:$I$33)</f>
        <v>16</v>
      </c>
    </row>
    <row r="12" spans="2:16" ht="16.8" hidden="1" x14ac:dyDescent="0.3">
      <c r="B12" s="1">
        <v>5</v>
      </c>
      <c r="C12" s="3" t="s">
        <v>83</v>
      </c>
      <c r="D12" s="4" t="s">
        <v>19</v>
      </c>
      <c r="E12" s="4">
        <f>SUM(F12:H12)</f>
        <v>90</v>
      </c>
      <c r="F12" s="4">
        <f t="shared" ref="F12" si="8">J12*15-H12</f>
        <v>28</v>
      </c>
      <c r="G12" s="4">
        <f t="shared" ref="G12" si="9">K12*30</f>
        <v>60</v>
      </c>
      <c r="H12" s="4">
        <v>2</v>
      </c>
      <c r="I12" s="11">
        <f t="shared" ref="I12" si="10">LEFT(D12,1)+0</f>
        <v>4</v>
      </c>
      <c r="J12" s="11">
        <f t="shared" ref="J12" si="11">MID(D12,3,1)+0</f>
        <v>2</v>
      </c>
      <c r="K12" s="11">
        <f t="shared" ref="K12" si="12">MID(D12,5,1)+0</f>
        <v>2</v>
      </c>
      <c r="L12">
        <v>1</v>
      </c>
      <c r="N12">
        <v>2</v>
      </c>
      <c r="O12">
        <f>COUNTIF($L$8:$L$33,2)</f>
        <v>7</v>
      </c>
      <c r="P12">
        <f>SUMIF($L$8:$L$33,2,$I$8:$I$33)</f>
        <v>13</v>
      </c>
    </row>
    <row r="13" spans="2:16" ht="16.8" hidden="1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ref="F13:F14" si="13">J13*15-H13</f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  <c r="N13">
        <v>3</v>
      </c>
      <c r="O13">
        <f>COUNTIF($L$8:$L$33,3)</f>
        <v>6</v>
      </c>
      <c r="P13">
        <f>SUMIF($L$8:$L$33,3,$I$8:$I$33)</f>
        <v>17</v>
      </c>
    </row>
    <row r="14" spans="2:16" ht="16.8" hidden="1" x14ac:dyDescent="0.3">
      <c r="B14" s="1">
        <v>7</v>
      </c>
      <c r="C14" s="3" t="s">
        <v>13</v>
      </c>
      <c r="D14" s="4" t="s">
        <v>54</v>
      </c>
      <c r="E14" s="4">
        <f t="shared" si="1"/>
        <v>45</v>
      </c>
      <c r="F14" s="4">
        <f t="shared" si="1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6" ht="16.8" hidden="1" x14ac:dyDescent="0.3">
      <c r="B15" s="15" t="s">
        <v>14</v>
      </c>
      <c r="C15" s="32" t="s">
        <v>15</v>
      </c>
      <c r="D15" s="32"/>
      <c r="E15" s="32"/>
      <c r="F15" s="32"/>
      <c r="G15" s="32"/>
      <c r="H15" s="32"/>
      <c r="I15" s="11"/>
      <c r="J15" s="11"/>
      <c r="K15" s="11"/>
    </row>
    <row r="16" spans="2:16" ht="29.4" hidden="1" customHeight="1" x14ac:dyDescent="0.3">
      <c r="B16" s="8" t="s">
        <v>16</v>
      </c>
      <c r="C16" s="14" t="s">
        <v>17</v>
      </c>
      <c r="D16" s="22" t="str">
        <f>I16&amp;"("&amp;J16&amp;"/"&amp;K16&amp;")"</f>
        <v>10(5/5)</v>
      </c>
      <c r="E16" s="15">
        <f>SUM(E17:E20)</f>
        <v>225</v>
      </c>
      <c r="F16" s="21">
        <f t="shared" ref="F16:K16" si="14">SUM(F17:F20)</f>
        <v>67</v>
      </c>
      <c r="G16" s="21">
        <f t="shared" si="14"/>
        <v>150</v>
      </c>
      <c r="H16" s="21">
        <f t="shared" si="14"/>
        <v>8</v>
      </c>
      <c r="I16" s="21">
        <f t="shared" si="14"/>
        <v>10</v>
      </c>
      <c r="J16" s="21">
        <f t="shared" si="14"/>
        <v>5</v>
      </c>
      <c r="K16" s="21">
        <f t="shared" si="14"/>
        <v>5</v>
      </c>
    </row>
    <row r="17" spans="2:12" ht="16.8" hidden="1" x14ac:dyDescent="0.3">
      <c r="B17" s="1">
        <v>8</v>
      </c>
      <c r="C17" s="3" t="s">
        <v>78</v>
      </c>
      <c r="D17" s="4" t="s">
        <v>79</v>
      </c>
      <c r="E17" s="4">
        <f>SUM(F17:H17)</f>
        <v>105</v>
      </c>
      <c r="F17" s="4">
        <f t="shared" ref="F17:F20" si="15">J17*15-H17</f>
        <v>13</v>
      </c>
      <c r="G17" s="4">
        <f t="shared" ref="G17:G20" si="16">K17*30</f>
        <v>90</v>
      </c>
      <c r="H17" s="4">
        <v>2</v>
      </c>
      <c r="I17" s="11">
        <f>LEFT(D17,1)+0</f>
        <v>4</v>
      </c>
      <c r="J17" s="11">
        <f>MID(D17,3,1)+0</f>
        <v>1</v>
      </c>
      <c r="K17" s="11">
        <f>MID(D17,5,1)+0</f>
        <v>3</v>
      </c>
      <c r="L17">
        <v>1</v>
      </c>
    </row>
    <row r="18" spans="2:12" ht="16.8" hidden="1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15"/>
        <v>13</v>
      </c>
      <c r="G18" s="4">
        <f t="shared" si="16"/>
        <v>30</v>
      </c>
      <c r="H18" s="4">
        <v>2</v>
      </c>
      <c r="I18" s="11">
        <f t="shared" ref="I18:I20" si="17">LEFT(D18,1)+0</f>
        <v>2</v>
      </c>
      <c r="J18" s="11">
        <f t="shared" ref="J18:J20" si="18">MID(D18,3,1)+0</f>
        <v>1</v>
      </c>
      <c r="K18" s="11">
        <f t="shared" ref="K18:K20" si="19">MID(D18,5,1)+0</f>
        <v>1</v>
      </c>
      <c r="L18">
        <v>1</v>
      </c>
    </row>
    <row r="19" spans="2:12" ht="16.8" hidden="1" x14ac:dyDescent="0.3">
      <c r="B19" s="1">
        <v>10</v>
      </c>
      <c r="C19" s="3" t="s">
        <v>84</v>
      </c>
      <c r="D19" s="4" t="s">
        <v>26</v>
      </c>
      <c r="E19" s="4">
        <f t="shared" ref="E19" si="20">SUM(F19:H19)</f>
        <v>30</v>
      </c>
      <c r="F19" s="4">
        <f t="shared" si="15"/>
        <v>28</v>
      </c>
      <c r="G19" s="4">
        <f t="shared" si="16"/>
        <v>0</v>
      </c>
      <c r="H19" s="4">
        <v>2</v>
      </c>
      <c r="I19" s="11">
        <f t="shared" si="17"/>
        <v>2</v>
      </c>
      <c r="J19" s="11">
        <f t="shared" si="18"/>
        <v>2</v>
      </c>
      <c r="K19" s="11">
        <f t="shared" si="19"/>
        <v>0</v>
      </c>
      <c r="L19">
        <v>1</v>
      </c>
    </row>
    <row r="20" spans="2:12" ht="16.8" hidden="1" x14ac:dyDescent="0.3">
      <c r="B20" s="1">
        <v>11</v>
      </c>
      <c r="C20" s="3" t="s">
        <v>80</v>
      </c>
      <c r="D20" s="4" t="s">
        <v>21</v>
      </c>
      <c r="E20" s="4">
        <f>SUM(F20:H20)</f>
        <v>45</v>
      </c>
      <c r="F20" s="4">
        <f t="shared" si="15"/>
        <v>13</v>
      </c>
      <c r="G20" s="4">
        <f t="shared" si="16"/>
        <v>30</v>
      </c>
      <c r="H20" s="4">
        <v>2</v>
      </c>
      <c r="I20" s="11">
        <f t="shared" si="17"/>
        <v>2</v>
      </c>
      <c r="J20" s="11">
        <f t="shared" si="18"/>
        <v>1</v>
      </c>
      <c r="K20" s="11">
        <f t="shared" si="19"/>
        <v>1</v>
      </c>
      <c r="L20">
        <v>2</v>
      </c>
    </row>
    <row r="21" spans="2:12" ht="16.8" hidden="1" x14ac:dyDescent="0.3">
      <c r="B21" s="8" t="s">
        <v>27</v>
      </c>
      <c r="C21" s="14" t="s">
        <v>28</v>
      </c>
      <c r="D21" s="22" t="str">
        <f>I21&amp;"("&amp;J21&amp;"/"&amp;K21&amp;")"</f>
        <v>25(10/15)</v>
      </c>
      <c r="E21" s="21">
        <f>SUM(E22:E31)</f>
        <v>705</v>
      </c>
      <c r="F21" s="21">
        <f t="shared" ref="F21:K21" si="21">SUM(F22:F31)</f>
        <v>134</v>
      </c>
      <c r="G21" s="21">
        <f t="shared" si="21"/>
        <v>555</v>
      </c>
      <c r="H21" s="21">
        <f t="shared" si="21"/>
        <v>16</v>
      </c>
      <c r="I21" s="21">
        <f t="shared" si="21"/>
        <v>25</v>
      </c>
      <c r="J21" s="21">
        <f t="shared" si="21"/>
        <v>10</v>
      </c>
      <c r="K21" s="21">
        <f t="shared" si="21"/>
        <v>15</v>
      </c>
    </row>
    <row r="22" spans="2:12" ht="16.8" hidden="1" x14ac:dyDescent="0.3">
      <c r="B22" s="1">
        <v>12</v>
      </c>
      <c r="C22" s="3" t="s">
        <v>29</v>
      </c>
      <c r="D22" s="4" t="s">
        <v>18</v>
      </c>
      <c r="E22" s="4">
        <f t="shared" ref="E22:E31" si="22">SUM(F22:H22)</f>
        <v>60</v>
      </c>
      <c r="F22" s="4">
        <f t="shared" ref="F22:F29" si="23">J22*15-H22</f>
        <v>28</v>
      </c>
      <c r="G22" s="4">
        <f t="shared" ref="G22:G29" si="24">K22*30</f>
        <v>30</v>
      </c>
      <c r="H22" s="4">
        <v>2</v>
      </c>
      <c r="I22" s="11">
        <f t="shared" ref="I22:I31" si="25">LEFT(D22,1)+0</f>
        <v>3</v>
      </c>
      <c r="J22" s="11">
        <f t="shared" ref="J22:J31" si="26">MID(D22,3,1)+0</f>
        <v>2</v>
      </c>
      <c r="K22" s="11">
        <f t="shared" ref="K22:K31" si="27">MID(D22,5,1)+0</f>
        <v>1</v>
      </c>
      <c r="L22">
        <v>1</v>
      </c>
    </row>
    <row r="23" spans="2:12" ht="16.8" hidden="1" x14ac:dyDescent="0.3">
      <c r="B23" s="1">
        <v>13</v>
      </c>
      <c r="C23" s="3" t="s">
        <v>30</v>
      </c>
      <c r="D23" s="4" t="s">
        <v>18</v>
      </c>
      <c r="E23" s="4">
        <f t="shared" si="22"/>
        <v>60</v>
      </c>
      <c r="F23" s="4">
        <f t="shared" si="23"/>
        <v>28</v>
      </c>
      <c r="G23" s="4">
        <f t="shared" si="24"/>
        <v>30</v>
      </c>
      <c r="H23" s="4">
        <v>2</v>
      </c>
      <c r="I23" s="11">
        <f t="shared" si="25"/>
        <v>3</v>
      </c>
      <c r="J23" s="11">
        <f t="shared" si="26"/>
        <v>2</v>
      </c>
      <c r="K23" s="11">
        <f t="shared" si="27"/>
        <v>1</v>
      </c>
      <c r="L23">
        <v>2</v>
      </c>
    </row>
    <row r="24" spans="2:12" ht="16.8" hidden="1" x14ac:dyDescent="0.3">
      <c r="B24" s="1">
        <v>14</v>
      </c>
      <c r="C24" s="3" t="s">
        <v>31</v>
      </c>
      <c r="D24" s="4" t="s">
        <v>21</v>
      </c>
      <c r="E24" s="4">
        <f t="shared" si="22"/>
        <v>45</v>
      </c>
      <c r="F24" s="4">
        <f t="shared" si="23"/>
        <v>13</v>
      </c>
      <c r="G24" s="4">
        <f t="shared" si="24"/>
        <v>30</v>
      </c>
      <c r="H24" s="4">
        <v>2</v>
      </c>
      <c r="I24" s="11">
        <f t="shared" si="25"/>
        <v>2</v>
      </c>
      <c r="J24" s="11">
        <f t="shared" si="26"/>
        <v>1</v>
      </c>
      <c r="K24" s="11">
        <f t="shared" si="27"/>
        <v>1</v>
      </c>
      <c r="L24">
        <v>2</v>
      </c>
    </row>
    <row r="25" spans="2:12" ht="16.8" x14ac:dyDescent="0.3">
      <c r="B25" s="1">
        <v>15</v>
      </c>
      <c r="C25" s="3" t="s">
        <v>34</v>
      </c>
      <c r="D25" s="4" t="s">
        <v>21</v>
      </c>
      <c r="E25" s="4">
        <f t="shared" si="22"/>
        <v>45</v>
      </c>
      <c r="F25" s="4">
        <f t="shared" si="23"/>
        <v>13</v>
      </c>
      <c r="G25" s="4">
        <f t="shared" si="24"/>
        <v>30</v>
      </c>
      <c r="H25" s="4">
        <v>2</v>
      </c>
      <c r="I25" s="11">
        <f t="shared" si="25"/>
        <v>2</v>
      </c>
      <c r="J25" s="11">
        <f t="shared" si="26"/>
        <v>1</v>
      </c>
      <c r="K25" s="11">
        <f t="shared" si="27"/>
        <v>1</v>
      </c>
      <c r="L25">
        <v>3</v>
      </c>
    </row>
    <row r="26" spans="2:12" ht="16.8" x14ac:dyDescent="0.3">
      <c r="B26" s="1">
        <v>16</v>
      </c>
      <c r="C26" s="3" t="s">
        <v>33</v>
      </c>
      <c r="D26" s="4" t="s">
        <v>21</v>
      </c>
      <c r="E26" s="4">
        <f t="shared" si="22"/>
        <v>45</v>
      </c>
      <c r="F26" s="4">
        <f t="shared" si="23"/>
        <v>13</v>
      </c>
      <c r="G26" s="4">
        <f t="shared" si="24"/>
        <v>30</v>
      </c>
      <c r="H26" s="4">
        <v>2</v>
      </c>
      <c r="I26" s="11">
        <f t="shared" si="25"/>
        <v>2</v>
      </c>
      <c r="J26" s="11">
        <f t="shared" si="26"/>
        <v>1</v>
      </c>
      <c r="K26" s="11">
        <f t="shared" si="27"/>
        <v>1</v>
      </c>
      <c r="L26">
        <v>3</v>
      </c>
    </row>
    <row r="27" spans="2:12" ht="16.8" hidden="1" x14ac:dyDescent="0.3">
      <c r="B27" s="1">
        <v>17</v>
      </c>
      <c r="C27" s="3" t="s">
        <v>67</v>
      </c>
      <c r="D27" s="4" t="s">
        <v>21</v>
      </c>
      <c r="E27" s="4">
        <f t="shared" si="22"/>
        <v>45</v>
      </c>
      <c r="F27" s="4">
        <f t="shared" si="23"/>
        <v>13</v>
      </c>
      <c r="G27" s="4">
        <f t="shared" si="24"/>
        <v>30</v>
      </c>
      <c r="H27" s="4">
        <v>2</v>
      </c>
      <c r="I27" s="11">
        <f t="shared" si="25"/>
        <v>2</v>
      </c>
      <c r="J27" s="11">
        <f t="shared" si="26"/>
        <v>1</v>
      </c>
      <c r="K27" s="11">
        <f t="shared" si="27"/>
        <v>1</v>
      </c>
      <c r="L27">
        <v>2</v>
      </c>
    </row>
    <row r="28" spans="2:12" ht="16.8" x14ac:dyDescent="0.3">
      <c r="B28" s="1">
        <v>18</v>
      </c>
      <c r="C28" s="3" t="s">
        <v>36</v>
      </c>
      <c r="D28" s="4" t="s">
        <v>21</v>
      </c>
      <c r="E28" s="4">
        <f t="shared" si="22"/>
        <v>45</v>
      </c>
      <c r="F28" s="4">
        <f t="shared" si="23"/>
        <v>13</v>
      </c>
      <c r="G28" s="4">
        <f t="shared" si="24"/>
        <v>30</v>
      </c>
      <c r="H28" s="4">
        <v>2</v>
      </c>
      <c r="I28" s="11">
        <f t="shared" si="25"/>
        <v>2</v>
      </c>
      <c r="J28" s="11">
        <f t="shared" si="26"/>
        <v>1</v>
      </c>
      <c r="K28" s="11">
        <f t="shared" si="27"/>
        <v>1</v>
      </c>
      <c r="L28">
        <v>3</v>
      </c>
    </row>
    <row r="29" spans="2:12" ht="16.8" x14ac:dyDescent="0.3">
      <c r="B29" s="1">
        <v>19</v>
      </c>
      <c r="C29" s="3" t="s">
        <v>42</v>
      </c>
      <c r="D29" s="4" t="s">
        <v>21</v>
      </c>
      <c r="E29" s="4">
        <f t="shared" si="22"/>
        <v>45</v>
      </c>
      <c r="F29" s="4">
        <f t="shared" si="23"/>
        <v>13</v>
      </c>
      <c r="G29" s="4">
        <f t="shared" si="24"/>
        <v>30</v>
      </c>
      <c r="H29" s="4">
        <v>2</v>
      </c>
      <c r="I29" s="11">
        <f t="shared" si="25"/>
        <v>2</v>
      </c>
      <c r="J29" s="11">
        <f t="shared" si="26"/>
        <v>1</v>
      </c>
      <c r="K29" s="11">
        <f t="shared" si="27"/>
        <v>1</v>
      </c>
      <c r="L29">
        <v>3</v>
      </c>
    </row>
    <row r="30" spans="2:12" ht="16.8" hidden="1" x14ac:dyDescent="0.3">
      <c r="B30" s="1">
        <v>20</v>
      </c>
      <c r="C30" s="3" t="s">
        <v>37</v>
      </c>
      <c r="D30" s="4" t="s">
        <v>38</v>
      </c>
      <c r="E30" s="4">
        <f t="shared" si="22"/>
        <v>45</v>
      </c>
      <c r="F30" s="4"/>
      <c r="G30" s="4">
        <f>K30*45</f>
        <v>45</v>
      </c>
      <c r="H30" s="4"/>
      <c r="I30" s="11">
        <f t="shared" si="25"/>
        <v>1</v>
      </c>
      <c r="J30" s="11">
        <f t="shared" si="26"/>
        <v>0</v>
      </c>
      <c r="K30" s="11">
        <f t="shared" si="27"/>
        <v>1</v>
      </c>
      <c r="L30">
        <v>2</v>
      </c>
    </row>
    <row r="31" spans="2:12" ht="16.8" x14ac:dyDescent="0.3">
      <c r="B31" s="1">
        <v>21</v>
      </c>
      <c r="C31" s="3" t="s">
        <v>40</v>
      </c>
      <c r="D31" s="4" t="s">
        <v>56</v>
      </c>
      <c r="E31" s="4">
        <f t="shared" si="22"/>
        <v>270</v>
      </c>
      <c r="F31" s="4"/>
      <c r="G31" s="4">
        <f>K31*45</f>
        <v>270</v>
      </c>
      <c r="H31" s="4"/>
      <c r="I31" s="11">
        <f t="shared" si="25"/>
        <v>6</v>
      </c>
      <c r="J31" s="11">
        <f t="shared" si="26"/>
        <v>0</v>
      </c>
      <c r="K31" s="11">
        <f t="shared" si="27"/>
        <v>6</v>
      </c>
      <c r="L31">
        <v>3</v>
      </c>
    </row>
    <row r="32" spans="2:12" ht="25.2" hidden="1" customHeight="1" x14ac:dyDescent="0.3">
      <c r="B32" s="8" t="s">
        <v>62</v>
      </c>
      <c r="C32" s="14" t="s">
        <v>41</v>
      </c>
      <c r="D32" s="22" t="str">
        <f>I32&amp;"("&amp;J32&amp;"/"&amp;K32&amp;")"</f>
        <v>3(2/1)</v>
      </c>
      <c r="E32" s="21">
        <f>SUM(E33)</f>
        <v>60</v>
      </c>
      <c r="F32" s="21">
        <f t="shared" ref="F32:K32" si="28">SUM(F33)</f>
        <v>28</v>
      </c>
      <c r="G32" s="21">
        <f t="shared" si="28"/>
        <v>30</v>
      </c>
      <c r="H32" s="21">
        <f t="shared" si="28"/>
        <v>2</v>
      </c>
      <c r="I32" s="21">
        <f t="shared" si="28"/>
        <v>3</v>
      </c>
      <c r="J32" s="21">
        <f t="shared" si="28"/>
        <v>2</v>
      </c>
      <c r="K32" s="21">
        <f t="shared" si="28"/>
        <v>1</v>
      </c>
    </row>
    <row r="33" spans="1:17" ht="16.8" x14ac:dyDescent="0.3">
      <c r="B33" s="1">
        <v>22</v>
      </c>
      <c r="C33" s="13" t="s">
        <v>64</v>
      </c>
      <c r="D33" s="4" t="s">
        <v>18</v>
      </c>
      <c r="E33" s="4">
        <f>SUM(F33:H33)</f>
        <v>60</v>
      </c>
      <c r="F33" s="4">
        <f t="shared" ref="F33" si="29">J33*15-H33</f>
        <v>28</v>
      </c>
      <c r="G33" s="4">
        <f t="shared" ref="G33" si="30">K33*30</f>
        <v>30</v>
      </c>
      <c r="H33" s="4">
        <v>2</v>
      </c>
      <c r="I33" s="11">
        <f t="shared" ref="I33" si="31">LEFT(D33,1)+0</f>
        <v>3</v>
      </c>
      <c r="J33" s="11">
        <f t="shared" ref="J33" si="32">MID(D33,3,1)+0</f>
        <v>2</v>
      </c>
      <c r="K33" s="11">
        <f t="shared" ref="K33" si="33">MID(D33,5,1)+0</f>
        <v>1</v>
      </c>
      <c r="L33">
        <v>3</v>
      </c>
    </row>
    <row r="34" spans="1:17" ht="16.8" hidden="1" x14ac:dyDescent="0.3">
      <c r="B34" s="33" t="s">
        <v>57</v>
      </c>
      <c r="C34" s="33"/>
      <c r="D34" s="33"/>
      <c r="E34" s="2">
        <f>SUM(E7,E16,E21,E32)</f>
        <v>1305</v>
      </c>
      <c r="F34" s="2">
        <f t="shared" ref="F34:K34" si="34">SUM(F7,F16,F21,F32)</f>
        <v>412</v>
      </c>
      <c r="G34" s="2">
        <f t="shared" si="34"/>
        <v>855</v>
      </c>
      <c r="H34" s="2">
        <f t="shared" si="34"/>
        <v>38</v>
      </c>
      <c r="I34" s="19">
        <f t="shared" si="34"/>
        <v>55</v>
      </c>
      <c r="J34" s="2">
        <f t="shared" si="34"/>
        <v>30</v>
      </c>
      <c r="K34" s="2">
        <f t="shared" si="34"/>
        <v>25</v>
      </c>
      <c r="M34" s="20"/>
      <c r="N34" s="20"/>
      <c r="O34" s="20"/>
      <c r="P34" s="20"/>
      <c r="Q34" s="20"/>
    </row>
    <row r="35" spans="1:17" ht="33.6" hidden="1" customHeight="1" x14ac:dyDescent="0.3">
      <c r="B35" s="34" t="s">
        <v>58</v>
      </c>
      <c r="C35" s="35"/>
      <c r="D35" s="35"/>
      <c r="E35" s="35"/>
      <c r="F35" s="36"/>
      <c r="G35" s="5">
        <f>G34/E34</f>
        <v>0.65517241379310343</v>
      </c>
    </row>
    <row r="37" spans="1:17" ht="16.8" x14ac:dyDescent="0.3">
      <c r="C37" s="31" t="s">
        <v>85</v>
      </c>
      <c r="D37" s="31"/>
      <c r="E37" s="24">
        <f>B33</f>
        <v>22</v>
      </c>
      <c r="F37" s="24"/>
      <c r="G37" s="24"/>
      <c r="H37" s="24"/>
      <c r="I37" s="25"/>
      <c r="J37" s="25"/>
    </row>
    <row r="38" spans="1:17" ht="16.8" x14ac:dyDescent="0.3">
      <c r="C38" s="31" t="s">
        <v>86</v>
      </c>
      <c r="D38" s="31"/>
      <c r="E38" s="24">
        <f>I34</f>
        <v>55</v>
      </c>
      <c r="F38" s="24"/>
      <c r="G38" s="24"/>
      <c r="H38" s="24"/>
      <c r="I38" s="25"/>
      <c r="J38" s="25"/>
    </row>
    <row r="39" spans="1:17" ht="16.8" x14ac:dyDescent="0.3">
      <c r="C39" s="31" t="s">
        <v>87</v>
      </c>
      <c r="D39" s="31"/>
      <c r="E39" s="24">
        <f>E7</f>
        <v>315</v>
      </c>
      <c r="F39" s="24"/>
      <c r="G39" s="24"/>
      <c r="H39" s="24"/>
      <c r="I39" s="25"/>
      <c r="J39" s="25"/>
    </row>
    <row r="40" spans="1:17" ht="16.8" x14ac:dyDescent="0.3">
      <c r="C40" s="31" t="s">
        <v>88</v>
      </c>
      <c r="D40" s="31"/>
      <c r="E40" s="24">
        <f>E34-E39</f>
        <v>990</v>
      </c>
      <c r="F40" s="24"/>
      <c r="G40" s="24"/>
      <c r="H40" s="24"/>
      <c r="I40" s="25"/>
      <c r="J40" s="25"/>
    </row>
    <row r="41" spans="1:17" ht="16.8" x14ac:dyDescent="0.3">
      <c r="C41" s="31" t="s">
        <v>89</v>
      </c>
      <c r="D41" s="31"/>
      <c r="E41" s="24">
        <f>F34+H34</f>
        <v>450</v>
      </c>
      <c r="F41" s="31" t="s">
        <v>90</v>
      </c>
      <c r="G41" s="31"/>
      <c r="H41" s="31"/>
      <c r="I41" s="31"/>
      <c r="J41" s="25">
        <f>G34</f>
        <v>855</v>
      </c>
    </row>
    <row r="42" spans="1:17" ht="16.8" x14ac:dyDescent="0.3">
      <c r="C42" s="31" t="s">
        <v>91</v>
      </c>
      <c r="D42" s="31"/>
      <c r="E42" s="24">
        <v>2</v>
      </c>
      <c r="F42" s="24"/>
      <c r="G42" s="24"/>
      <c r="H42" s="24"/>
      <c r="I42" s="25"/>
      <c r="J42" s="25"/>
    </row>
    <row r="45" spans="1:17" x14ac:dyDescent="0.3">
      <c r="A45" t="s">
        <v>46</v>
      </c>
      <c r="B45" t="s">
        <v>74</v>
      </c>
    </row>
    <row r="46" spans="1:17" x14ac:dyDescent="0.3">
      <c r="B46" t="s">
        <v>47</v>
      </c>
    </row>
    <row r="47" spans="1:17" x14ac:dyDescent="0.3">
      <c r="B47" t="s">
        <v>75</v>
      </c>
    </row>
    <row r="48" spans="1:17" x14ac:dyDescent="0.3">
      <c r="B48" t="s">
        <v>49</v>
      </c>
    </row>
    <row r="49" spans="2:2" x14ac:dyDescent="0.3">
      <c r="B49" t="s">
        <v>81</v>
      </c>
    </row>
    <row r="50" spans="2:2" x14ac:dyDescent="0.3">
      <c r="B50" t="s">
        <v>82</v>
      </c>
    </row>
  </sheetData>
  <autoFilter ref="B7:L35">
    <filterColumn colId="10">
      <filters>
        <filter val="3"/>
      </filters>
    </filterColumn>
  </autoFilter>
  <mergeCells count="22">
    <mergeCell ref="F41:I41"/>
    <mergeCell ref="C42:D42"/>
    <mergeCell ref="C37:D37"/>
    <mergeCell ref="C38:D38"/>
    <mergeCell ref="C39:D39"/>
    <mergeCell ref="C40:D40"/>
    <mergeCell ref="C41:D41"/>
    <mergeCell ref="B35:F35"/>
    <mergeCell ref="C15:H15"/>
    <mergeCell ref="B34:D34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</mergeCells>
  <pageMargins left="0.7" right="0.7" top="0.75" bottom="0.75" header="0.3" footer="0.3"/>
  <pageSetup orientation="portrait" verticalDpi="0" r:id="rId1"/>
  <ignoredErrors>
    <ignoredError sqref="E21:K21 E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Cây_CD2Nam_ANM</vt:lpstr>
      <vt:lpstr>CD2Nam_ANM</vt:lpstr>
      <vt:lpstr>TC1NamRuoi_ANM</vt:lpstr>
      <vt:lpstr>TC1Nam_ANM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nvdon</dc:creator>
  <cp:lastModifiedBy>nvdon</cp:lastModifiedBy>
  <dcterms:created xsi:type="dcterms:W3CDTF">2017-04-03T08:13:20Z</dcterms:created>
  <dcterms:modified xsi:type="dcterms:W3CDTF">2017-05-04T14:58:08Z</dcterms:modified>
</cp:coreProperties>
</file>